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215" windowHeight="8115" tabRatio="935" activeTab="2"/>
  </bookViews>
  <sheets>
    <sheet name="Zbirni prikaz - nastavnici" sheetId="63" r:id="rId1"/>
    <sheet name="Zbirni prikaz - saradnici" sheetId="64" r:id="rId2"/>
    <sheet name="Prosecne ocene" sheetId="65" r:id="rId3"/>
    <sheet name="1. Mr Petar Gajic" sheetId="55" r:id="rId4"/>
    <sheet name="1.1 Mr Kosta Katic" sheetId="67" r:id="rId5"/>
    <sheet name="2. Mr Petar Gajic" sheetId="56" r:id="rId6"/>
    <sheet name="2.1 Mr Kosta Katic" sheetId="66" r:id="rId7"/>
    <sheet name="3. Dr Slavica Jovanovic" sheetId="57" r:id="rId8"/>
    <sheet name="4. Dr Vjekoslav Budimirovic" sheetId="59" r:id="rId9"/>
    <sheet name="4.1 Dr Slavica Jovanovic" sheetId="85" r:id="rId10"/>
    <sheet name="5. Dr Sava Maksimovic" sheetId="60" r:id="rId11"/>
    <sheet name="5.1 Dragana Drljacic" sheetId="76" r:id="rId12"/>
    <sheet name="7. Dr Aleksandra Maksimovic" sheetId="61" r:id="rId13"/>
    <sheet name="7.1 Dr Mira Jovanovic" sheetId="86" r:id="rId14"/>
    <sheet name="13.Dr Andjelka Lazic" sheetId="80" r:id="rId15"/>
    <sheet name="14. Mr Branka Pavlovic" sheetId="82" r:id="rId16"/>
    <sheet name="Ime i prezime nastavnika" sheetId="29" r:id="rId17"/>
    <sheet name="Ime i prezime saradnika" sheetId="79" r:id="rId18"/>
  </sheets>
  <calcPr calcId="124519"/>
</workbook>
</file>

<file path=xl/calcChain.xml><?xml version="1.0" encoding="utf-8"?>
<calcChain xmlns="http://schemas.openxmlformats.org/spreadsheetml/2006/main">
  <c r="C19" i="64"/>
  <c r="D23" i="65"/>
  <c r="G22"/>
  <c r="D22"/>
  <c r="F20" i="80"/>
  <c r="F21"/>
  <c r="F22"/>
  <c r="F19"/>
  <c r="F20" i="61"/>
  <c r="F21"/>
  <c r="F22"/>
  <c r="F19"/>
  <c r="G29" i="64"/>
  <c r="G30"/>
  <c r="G31"/>
  <c r="G32"/>
  <c r="G20"/>
  <c r="G21"/>
  <c r="G22"/>
  <c r="C32"/>
  <c r="C33"/>
  <c r="C34"/>
  <c r="C26"/>
  <c r="C20"/>
  <c r="H51"/>
  <c r="H52"/>
  <c r="H53"/>
  <c r="H54"/>
  <c r="H55"/>
  <c r="H56"/>
  <c r="H57"/>
  <c r="H58"/>
  <c r="K51"/>
  <c r="K52"/>
  <c r="K53"/>
  <c r="K54"/>
  <c r="K55"/>
  <c r="K56"/>
  <c r="K57"/>
  <c r="K58"/>
  <c r="J51"/>
  <c r="J52"/>
  <c r="J53"/>
  <c r="J54"/>
  <c r="J55"/>
  <c r="J56"/>
  <c r="J57"/>
  <c r="J58"/>
  <c r="K50"/>
  <c r="H50"/>
  <c r="J50"/>
  <c r="C31"/>
  <c r="G28"/>
  <c r="C25"/>
  <c r="G19"/>
  <c r="C32" i="63"/>
  <c r="C33"/>
  <c r="C34"/>
  <c r="G29"/>
  <c r="G30"/>
  <c r="G31"/>
  <c r="G32"/>
  <c r="G20"/>
  <c r="G21"/>
  <c r="G22"/>
  <c r="C26"/>
  <c r="C20"/>
  <c r="H51"/>
  <c r="H52"/>
  <c r="H53"/>
  <c r="H54"/>
  <c r="H55"/>
  <c r="H56"/>
  <c r="H57"/>
  <c r="H58"/>
  <c r="K50"/>
  <c r="K51"/>
  <c r="K52"/>
  <c r="K53"/>
  <c r="K54"/>
  <c r="K55"/>
  <c r="K56"/>
  <c r="K57"/>
  <c r="K58"/>
  <c r="J51"/>
  <c r="J52"/>
  <c r="J53"/>
  <c r="J54"/>
  <c r="J55"/>
  <c r="J56"/>
  <c r="J57"/>
  <c r="J58"/>
  <c r="J50"/>
  <c r="H50"/>
  <c r="C31"/>
  <c r="G28"/>
  <c r="G19"/>
  <c r="C25"/>
  <c r="C19"/>
  <c r="F20" i="55" l="1"/>
  <c r="F20" i="56" s="1"/>
  <c r="F21" i="55"/>
  <c r="F21" i="56" s="1"/>
  <c r="F22" i="55"/>
  <c r="F22" i="56" s="1"/>
  <c r="F19" i="55"/>
  <c r="F19" i="56" s="1"/>
  <c r="F20" i="64"/>
  <c r="F21"/>
  <c r="F22"/>
  <c r="F19"/>
  <c r="F20" i="79"/>
  <c r="F21"/>
  <c r="F22"/>
  <c r="F19"/>
  <c r="F20" i="29"/>
  <c r="F21"/>
  <c r="F22"/>
  <c r="F19"/>
  <c r="U151" i="86"/>
  <c r="R58"/>
  <c r="Q58"/>
  <c r="P58"/>
  <c r="O58"/>
  <c r="N58"/>
  <c r="S58" s="1"/>
  <c r="J58"/>
  <c r="R57"/>
  <c r="Q57"/>
  <c r="P57"/>
  <c r="O57"/>
  <c r="N57"/>
  <c r="S57" s="1"/>
  <c r="J57"/>
  <c r="R56"/>
  <c r="Q56"/>
  <c r="P56"/>
  <c r="O56"/>
  <c r="N56"/>
  <c r="S56" s="1"/>
  <c r="J56"/>
  <c r="R55"/>
  <c r="Q55"/>
  <c r="P55"/>
  <c r="O55"/>
  <c r="N55"/>
  <c r="S55" s="1"/>
  <c r="H55" s="1"/>
  <c r="J55"/>
  <c r="R54"/>
  <c r="Q54"/>
  <c r="P54"/>
  <c r="O54"/>
  <c r="N54"/>
  <c r="S54" s="1"/>
  <c r="J54"/>
  <c r="R53"/>
  <c r="Q53"/>
  <c r="P53"/>
  <c r="O53"/>
  <c r="N53"/>
  <c r="S53" s="1"/>
  <c r="H53" s="1"/>
  <c r="J53"/>
  <c r="R52"/>
  <c r="Q52"/>
  <c r="P52"/>
  <c r="O52"/>
  <c r="N52"/>
  <c r="S52" s="1"/>
  <c r="J52"/>
  <c r="R51"/>
  <c r="Q51"/>
  <c r="P51"/>
  <c r="O51"/>
  <c r="N51"/>
  <c r="S51" s="1"/>
  <c r="H51" s="1"/>
  <c r="J51"/>
  <c r="R50"/>
  <c r="Q50"/>
  <c r="P50"/>
  <c r="O50"/>
  <c r="N50"/>
  <c r="S50" s="1"/>
  <c r="J50"/>
  <c r="L59" s="1"/>
  <c r="Q35"/>
  <c r="Q34"/>
  <c r="C34"/>
  <c r="Q33"/>
  <c r="C33"/>
  <c r="Q32"/>
  <c r="C32"/>
  <c r="Q31"/>
  <c r="C31"/>
  <c r="C35" s="1"/>
  <c r="Q30"/>
  <c r="G31" s="1"/>
  <c r="Q29"/>
  <c r="Q28"/>
  <c r="G29" s="1"/>
  <c r="Q27"/>
  <c r="Q25"/>
  <c r="Q24"/>
  <c r="C25" s="1"/>
  <c r="Q22"/>
  <c r="G22"/>
  <c r="Q21"/>
  <c r="G21" s="1"/>
  <c r="Q20"/>
  <c r="G20" s="1"/>
  <c r="Q19"/>
  <c r="R19" s="1"/>
  <c r="H22" s="1"/>
  <c r="Q17"/>
  <c r="R16"/>
  <c r="Q16"/>
  <c r="U151" i="85"/>
  <c r="R58"/>
  <c r="Q58"/>
  <c r="P58"/>
  <c r="O58"/>
  <c r="N58"/>
  <c r="S58" s="1"/>
  <c r="J58"/>
  <c r="R57"/>
  <c r="Q57"/>
  <c r="P57"/>
  <c r="O57"/>
  <c r="N57"/>
  <c r="S57" s="1"/>
  <c r="J57"/>
  <c r="R56"/>
  <c r="Q56"/>
  <c r="P56"/>
  <c r="O56"/>
  <c r="N56"/>
  <c r="S56" s="1"/>
  <c r="J56"/>
  <c r="R55"/>
  <c r="Q55"/>
  <c r="P55"/>
  <c r="O55"/>
  <c r="N55"/>
  <c r="S55" s="1"/>
  <c r="J55"/>
  <c r="R54"/>
  <c r="Q54"/>
  <c r="P54"/>
  <c r="O54"/>
  <c r="N54"/>
  <c r="S54" s="1"/>
  <c r="J54"/>
  <c r="K54" s="1"/>
  <c r="R53"/>
  <c r="Q53"/>
  <c r="P53"/>
  <c r="O53"/>
  <c r="N53"/>
  <c r="J53"/>
  <c r="R52"/>
  <c r="Q52"/>
  <c r="P52"/>
  <c r="O52"/>
  <c r="N52"/>
  <c r="S52" s="1"/>
  <c r="J52"/>
  <c r="K52" s="1"/>
  <c r="R51"/>
  <c r="Q51"/>
  <c r="P51"/>
  <c r="O51"/>
  <c r="N51"/>
  <c r="J51"/>
  <c r="R50"/>
  <c r="Q50"/>
  <c r="P50"/>
  <c r="O50"/>
  <c r="N50"/>
  <c r="S50" s="1"/>
  <c r="J50"/>
  <c r="L59" s="1"/>
  <c r="H43"/>
  <c r="Q35"/>
  <c r="C34" s="1"/>
  <c r="Q34"/>
  <c r="Q33"/>
  <c r="C33"/>
  <c r="Q32"/>
  <c r="R32" s="1"/>
  <c r="C32"/>
  <c r="Q31"/>
  <c r="G32" s="1"/>
  <c r="C31"/>
  <c r="C35" s="1"/>
  <c r="Q30"/>
  <c r="G31" s="1"/>
  <c r="G30"/>
  <c r="Q29"/>
  <c r="Q28"/>
  <c r="G29" s="1"/>
  <c r="Q27"/>
  <c r="Q25"/>
  <c r="Q24"/>
  <c r="C25" s="1"/>
  <c r="Q22"/>
  <c r="G22" s="1"/>
  <c r="Q21"/>
  <c r="G21" s="1"/>
  <c r="Q20"/>
  <c r="G20"/>
  <c r="Q19"/>
  <c r="R19" s="1"/>
  <c r="H22" s="1"/>
  <c r="G19"/>
  <c r="Q17"/>
  <c r="Q16"/>
  <c r="G23" l="1"/>
  <c r="K56"/>
  <c r="K58"/>
  <c r="S51"/>
  <c r="S53"/>
  <c r="D19" i="86"/>
  <c r="G19"/>
  <c r="R32"/>
  <c r="C19"/>
  <c r="F19" i="57"/>
  <c r="F19" i="59" s="1"/>
  <c r="F19" i="66"/>
  <c r="F21" i="57"/>
  <c r="F21" i="59" s="1"/>
  <c r="F21" i="66"/>
  <c r="F22" i="57"/>
  <c r="F22" i="59" s="1"/>
  <c r="F22" i="66"/>
  <c r="F20" i="57"/>
  <c r="F20" i="59" s="1"/>
  <c r="F20" i="66"/>
  <c r="F19" i="67"/>
  <c r="F21"/>
  <c r="F22"/>
  <c r="F20"/>
  <c r="D20" i="86"/>
  <c r="D21" s="1"/>
  <c r="C20"/>
  <c r="C21" s="1"/>
  <c r="D33"/>
  <c r="D32"/>
  <c r="D34"/>
  <c r="D31"/>
  <c r="G23"/>
  <c r="K51"/>
  <c r="K52"/>
  <c r="K53"/>
  <c r="K54"/>
  <c r="K55"/>
  <c r="K56"/>
  <c r="K58"/>
  <c r="K57"/>
  <c r="H57"/>
  <c r="H21"/>
  <c r="R24"/>
  <c r="D26" s="1"/>
  <c r="D25"/>
  <c r="D27" s="1"/>
  <c r="C26"/>
  <c r="C27" s="1"/>
  <c r="G28"/>
  <c r="G30"/>
  <c r="G32"/>
  <c r="H19"/>
  <c r="H20"/>
  <c r="R27"/>
  <c r="H28" s="1"/>
  <c r="H33" s="1"/>
  <c r="H50"/>
  <c r="K50"/>
  <c r="H52"/>
  <c r="H54"/>
  <c r="H56"/>
  <c r="H58"/>
  <c r="D33" i="85"/>
  <c r="D32"/>
  <c r="D34"/>
  <c r="D31"/>
  <c r="D35" s="1"/>
  <c r="K51"/>
  <c r="H51"/>
  <c r="K53"/>
  <c r="H53"/>
  <c r="K55"/>
  <c r="H55"/>
  <c r="K57"/>
  <c r="H57"/>
  <c r="R16"/>
  <c r="D20" s="1"/>
  <c r="C19"/>
  <c r="C20"/>
  <c r="H21"/>
  <c r="R24"/>
  <c r="D26" s="1"/>
  <c r="C26"/>
  <c r="C27" s="1"/>
  <c r="G28"/>
  <c r="G33" s="1"/>
  <c r="H31"/>
  <c r="H19"/>
  <c r="H20"/>
  <c r="R27"/>
  <c r="H30" s="1"/>
  <c r="H50"/>
  <c r="K50"/>
  <c r="H52"/>
  <c r="H54"/>
  <c r="H56"/>
  <c r="H58"/>
  <c r="H44" i="79"/>
  <c r="H43"/>
  <c r="H44" i="29"/>
  <c r="H43"/>
  <c r="H44" i="82"/>
  <c r="H43"/>
  <c r="H44" i="80"/>
  <c r="H43"/>
  <c r="H44" i="61"/>
  <c r="H43"/>
  <c r="D25" i="85" l="1"/>
  <c r="D27" s="1"/>
  <c r="D35" i="86"/>
  <c r="F20" i="60"/>
  <c r="F20" i="85"/>
  <c r="F22" i="60"/>
  <c r="F22" i="85"/>
  <c r="F21" i="60"/>
  <c r="F21" i="85"/>
  <c r="F19" i="60"/>
  <c r="F19" i="85"/>
  <c r="H23" i="86"/>
  <c r="H59"/>
  <c r="G19" i="65" s="1"/>
  <c r="H23" i="85"/>
  <c r="H59"/>
  <c r="G16" i="65" s="1"/>
  <c r="C21" i="85"/>
  <c r="H31" i="86"/>
  <c r="H29"/>
  <c r="H30"/>
  <c r="H32"/>
  <c r="G33"/>
  <c r="H32" i="85"/>
  <c r="H28"/>
  <c r="H33" s="1"/>
  <c r="D19"/>
  <c r="D21" s="1"/>
  <c r="H29"/>
  <c r="H44" i="76"/>
  <c r="H43"/>
  <c r="H44" i="60"/>
  <c r="H43"/>
  <c r="H44" i="59"/>
  <c r="H43"/>
  <c r="H44" i="57"/>
  <c r="H43"/>
  <c r="H44" i="66"/>
  <c r="H43"/>
  <c r="H44" i="56"/>
  <c r="H43"/>
  <c r="H44" i="67"/>
  <c r="H43"/>
  <c r="H44" i="55"/>
  <c r="H43"/>
  <c r="H44" i="64"/>
  <c r="H43"/>
  <c r="H42"/>
  <c r="H44" i="63"/>
  <c r="H43"/>
  <c r="H42"/>
  <c r="U20" i="55"/>
  <c r="U21"/>
  <c r="U22"/>
  <c r="U20" i="67"/>
  <c r="U21"/>
  <c r="U22"/>
  <c r="U20" i="56"/>
  <c r="U21"/>
  <c r="U22"/>
  <c r="U20" i="66"/>
  <c r="U21"/>
  <c r="U22"/>
  <c r="U20" i="57"/>
  <c r="U21"/>
  <c r="U22"/>
  <c r="U20" i="59"/>
  <c r="U21"/>
  <c r="U22"/>
  <c r="U20" i="60"/>
  <c r="U21"/>
  <c r="U22"/>
  <c r="U20" i="79"/>
  <c r="U21"/>
  <c r="U22"/>
  <c r="U20" i="29"/>
  <c r="U21"/>
  <c r="U22"/>
  <c r="U19"/>
  <c r="U19" i="79"/>
  <c r="U19" i="60"/>
  <c r="U19" i="59"/>
  <c r="U19" i="57"/>
  <c r="U19" i="66"/>
  <c r="U19" i="56"/>
  <c r="U19" i="67"/>
  <c r="U19" i="55"/>
  <c r="N22" i="29"/>
  <c r="N21"/>
  <c r="N20"/>
  <c r="N19"/>
  <c r="N22" i="79"/>
  <c r="N21"/>
  <c r="N20"/>
  <c r="N19"/>
  <c r="N22" i="60"/>
  <c r="N21"/>
  <c r="N20"/>
  <c r="N19"/>
  <c r="N22" i="59"/>
  <c r="N21"/>
  <c r="N20"/>
  <c r="N19"/>
  <c r="N22" i="57"/>
  <c r="N21"/>
  <c r="N20"/>
  <c r="N19"/>
  <c r="N22" i="66"/>
  <c r="N21"/>
  <c r="N20"/>
  <c r="N19"/>
  <c r="N22" i="56"/>
  <c r="N21"/>
  <c r="N20"/>
  <c r="N19"/>
  <c r="N22" i="67"/>
  <c r="N21"/>
  <c r="N20"/>
  <c r="N19"/>
  <c r="N20" i="55"/>
  <c r="N21"/>
  <c r="N22"/>
  <c r="N19"/>
  <c r="F19" i="76" l="1"/>
  <c r="F21"/>
  <c r="F22"/>
  <c r="F20"/>
  <c r="U19" i="85"/>
  <c r="N19"/>
  <c r="U21"/>
  <c r="N21"/>
  <c r="U22"/>
  <c r="N22"/>
  <c r="N20"/>
  <c r="U20"/>
  <c r="U151" i="82"/>
  <c r="R58"/>
  <c r="Q58"/>
  <c r="P58"/>
  <c r="O58"/>
  <c r="N58"/>
  <c r="S58" s="1"/>
  <c r="J58"/>
  <c r="K58" s="1"/>
  <c r="R57"/>
  <c r="Q57"/>
  <c r="P57"/>
  <c r="O57"/>
  <c r="N57"/>
  <c r="J57"/>
  <c r="R56"/>
  <c r="Q56"/>
  <c r="P56"/>
  <c r="O56"/>
  <c r="N56"/>
  <c r="S56" s="1"/>
  <c r="J56"/>
  <c r="K56" s="1"/>
  <c r="R55"/>
  <c r="Q55"/>
  <c r="P55"/>
  <c r="O55"/>
  <c r="N55"/>
  <c r="J55"/>
  <c r="R54"/>
  <c r="Q54"/>
  <c r="P54"/>
  <c r="O54"/>
  <c r="N54"/>
  <c r="S54" s="1"/>
  <c r="J54"/>
  <c r="K54" s="1"/>
  <c r="R53"/>
  <c r="Q53"/>
  <c r="P53"/>
  <c r="O53"/>
  <c r="N53"/>
  <c r="S53" s="1"/>
  <c r="J53"/>
  <c r="R52"/>
  <c r="Q52"/>
  <c r="P52"/>
  <c r="O52"/>
  <c r="N52"/>
  <c r="S52" s="1"/>
  <c r="J52"/>
  <c r="K52" s="1"/>
  <c r="R51"/>
  <c r="Q51"/>
  <c r="P51"/>
  <c r="O51"/>
  <c r="N51"/>
  <c r="S51" s="1"/>
  <c r="H51" s="1"/>
  <c r="J51"/>
  <c r="K51" s="1"/>
  <c r="R50"/>
  <c r="Q50"/>
  <c r="P50"/>
  <c r="O50"/>
  <c r="N50"/>
  <c r="S50" s="1"/>
  <c r="J50"/>
  <c r="L59" s="1"/>
  <c r="Q35"/>
  <c r="Q34"/>
  <c r="C34"/>
  <c r="Q33"/>
  <c r="C33"/>
  <c r="Q32"/>
  <c r="R32" s="1"/>
  <c r="C32"/>
  <c r="Q31"/>
  <c r="C31"/>
  <c r="C35" s="1"/>
  <c r="Q30"/>
  <c r="G31" s="1"/>
  <c r="Q29"/>
  <c r="Q28"/>
  <c r="G29" s="1"/>
  <c r="Q27"/>
  <c r="Q25"/>
  <c r="Q24"/>
  <c r="C25" s="1"/>
  <c r="Q22"/>
  <c r="G22" s="1"/>
  <c r="Q21"/>
  <c r="G21" s="1"/>
  <c r="Q20"/>
  <c r="G20" s="1"/>
  <c r="Q19"/>
  <c r="R19" s="1"/>
  <c r="Q17"/>
  <c r="Q16"/>
  <c r="U151" i="80"/>
  <c r="R58"/>
  <c r="Q58"/>
  <c r="P58"/>
  <c r="O58"/>
  <c r="N58"/>
  <c r="S58" s="1"/>
  <c r="J58"/>
  <c r="K58" s="1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L59" s="1"/>
  <c r="Q35"/>
  <c r="Q34"/>
  <c r="C33" s="1"/>
  <c r="C34"/>
  <c r="Q33"/>
  <c r="C32" s="1"/>
  <c r="Q32"/>
  <c r="R32" s="1"/>
  <c r="Q31"/>
  <c r="Q30"/>
  <c r="G31" s="1"/>
  <c r="Q29"/>
  <c r="Q28"/>
  <c r="G29" s="1"/>
  <c r="Q27"/>
  <c r="Q25"/>
  <c r="Q24"/>
  <c r="C25" s="1"/>
  <c r="Q22"/>
  <c r="G22" s="1"/>
  <c r="Q21"/>
  <c r="G21" s="1"/>
  <c r="Q20"/>
  <c r="G20" s="1"/>
  <c r="Q19"/>
  <c r="R19" s="1"/>
  <c r="Q17"/>
  <c r="Q16"/>
  <c r="U151" i="79"/>
  <c r="R58"/>
  <c r="Q58"/>
  <c r="P58"/>
  <c r="O58"/>
  <c r="N58"/>
  <c r="S58" s="1"/>
  <c r="J58"/>
  <c r="K58" s="1"/>
  <c r="R57"/>
  <c r="Q57"/>
  <c r="P57"/>
  <c r="O57"/>
  <c r="N57"/>
  <c r="S57" s="1"/>
  <c r="J57"/>
  <c r="R56"/>
  <c r="Q56"/>
  <c r="P56"/>
  <c r="O56"/>
  <c r="N56"/>
  <c r="S56" s="1"/>
  <c r="J56"/>
  <c r="K56" s="1"/>
  <c r="R55"/>
  <c r="Q55"/>
  <c r="P55"/>
  <c r="O55"/>
  <c r="N55"/>
  <c r="S55" s="1"/>
  <c r="J55"/>
  <c r="R54"/>
  <c r="Q54"/>
  <c r="P54"/>
  <c r="O54"/>
  <c r="N54"/>
  <c r="S54" s="1"/>
  <c r="J54"/>
  <c r="K54" s="1"/>
  <c r="R53"/>
  <c r="Q53"/>
  <c r="P53"/>
  <c r="O53"/>
  <c r="N53"/>
  <c r="S53" s="1"/>
  <c r="J53"/>
  <c r="R52"/>
  <c r="Q52"/>
  <c r="P52"/>
  <c r="O52"/>
  <c r="N52"/>
  <c r="S52" s="1"/>
  <c r="J52"/>
  <c r="K52" s="1"/>
  <c r="R51"/>
  <c r="Q51"/>
  <c r="P51"/>
  <c r="O51"/>
  <c r="N51"/>
  <c r="S51" s="1"/>
  <c r="J51"/>
  <c r="R50"/>
  <c r="Q50"/>
  <c r="P50"/>
  <c r="O50"/>
  <c r="N50"/>
  <c r="S50" s="1"/>
  <c r="J50"/>
  <c r="L59" s="1"/>
  <c r="Q35"/>
  <c r="C34" s="1"/>
  <c r="Q34"/>
  <c r="Q33"/>
  <c r="C33"/>
  <c r="Q32"/>
  <c r="R32" s="1"/>
  <c r="C32"/>
  <c r="Q31"/>
  <c r="C31"/>
  <c r="C35" s="1"/>
  <c r="Q30"/>
  <c r="G31" s="1"/>
  <c r="Q29"/>
  <c r="Q28"/>
  <c r="G29" s="1"/>
  <c r="Q27"/>
  <c r="Q25"/>
  <c r="Q24"/>
  <c r="C25" s="1"/>
  <c r="Q22"/>
  <c r="G22"/>
  <c r="Q21"/>
  <c r="G21"/>
  <c r="Q20"/>
  <c r="G20"/>
  <c r="Q19"/>
  <c r="R19" s="1"/>
  <c r="G19"/>
  <c r="G23" s="1"/>
  <c r="Q17"/>
  <c r="Q16"/>
  <c r="J51" i="66"/>
  <c r="J52"/>
  <c r="J53"/>
  <c r="J54"/>
  <c r="J55"/>
  <c r="J56"/>
  <c r="J57"/>
  <c r="J58"/>
  <c r="J51" i="56"/>
  <c r="J52"/>
  <c r="J53"/>
  <c r="J54"/>
  <c r="J55"/>
  <c r="J56"/>
  <c r="J57"/>
  <c r="J58"/>
  <c r="J51" i="67"/>
  <c r="J52"/>
  <c r="J53"/>
  <c r="J54"/>
  <c r="J55"/>
  <c r="J56"/>
  <c r="J57"/>
  <c r="J58"/>
  <c r="J51" i="57"/>
  <c r="J52"/>
  <c r="J53"/>
  <c r="J54"/>
  <c r="J55"/>
  <c r="J56"/>
  <c r="J57"/>
  <c r="J58"/>
  <c r="J51" i="59"/>
  <c r="J52"/>
  <c r="J53"/>
  <c r="J54"/>
  <c r="J55"/>
  <c r="J56"/>
  <c r="J57"/>
  <c r="J58"/>
  <c r="J51" i="60"/>
  <c r="J52"/>
  <c r="J53"/>
  <c r="J54"/>
  <c r="J55"/>
  <c r="J56"/>
  <c r="J57"/>
  <c r="J58"/>
  <c r="J51" i="61"/>
  <c r="J52"/>
  <c r="L59" s="1"/>
  <c r="J53"/>
  <c r="J54"/>
  <c r="K54" s="1"/>
  <c r="J55"/>
  <c r="J56"/>
  <c r="J57"/>
  <c r="J58"/>
  <c r="J51" i="76"/>
  <c r="J52"/>
  <c r="J53"/>
  <c r="J54"/>
  <c r="J55"/>
  <c r="J56"/>
  <c r="J57"/>
  <c r="J58"/>
  <c r="J51" i="29"/>
  <c r="J52"/>
  <c r="J53"/>
  <c r="J54"/>
  <c r="J55"/>
  <c r="J56"/>
  <c r="J57"/>
  <c r="J58"/>
  <c r="J50"/>
  <c r="J50" i="76"/>
  <c r="J50" i="61"/>
  <c r="J50" i="60"/>
  <c r="L59" s="1"/>
  <c r="J50" i="59"/>
  <c r="J50" i="57"/>
  <c r="J50" i="67"/>
  <c r="J50" i="56"/>
  <c r="J50" i="66"/>
  <c r="J51" i="55"/>
  <c r="J52"/>
  <c r="J53"/>
  <c r="J54"/>
  <c r="J55"/>
  <c r="J56"/>
  <c r="J57"/>
  <c r="J58"/>
  <c r="J50"/>
  <c r="U151" i="76"/>
  <c r="R58"/>
  <c r="Q58"/>
  <c r="P58"/>
  <c r="O58"/>
  <c r="N58"/>
  <c r="S58" s="1"/>
  <c r="K58" s="1"/>
  <c r="R57"/>
  <c r="Q57"/>
  <c r="P57"/>
  <c r="O57"/>
  <c r="N57"/>
  <c r="S57" s="1"/>
  <c r="H57" s="1"/>
  <c r="R56"/>
  <c r="Q56"/>
  <c r="P56"/>
  <c r="O56"/>
  <c r="N56"/>
  <c r="S56" s="1"/>
  <c r="K56" s="1"/>
  <c r="R55"/>
  <c r="Q55"/>
  <c r="P55"/>
  <c r="O55"/>
  <c r="N55"/>
  <c r="S55" s="1"/>
  <c r="H55" s="1"/>
  <c r="R54"/>
  <c r="Q54"/>
  <c r="P54"/>
  <c r="O54"/>
  <c r="N54"/>
  <c r="S54" s="1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S50" s="1"/>
  <c r="L59"/>
  <c r="Q35"/>
  <c r="Q34"/>
  <c r="C34"/>
  <c r="Q33"/>
  <c r="C33"/>
  <c r="Q32"/>
  <c r="C32"/>
  <c r="Q31"/>
  <c r="G32" s="1"/>
  <c r="C31"/>
  <c r="C35" s="1"/>
  <c r="Q30"/>
  <c r="G31" s="1"/>
  <c r="Q29"/>
  <c r="Q28"/>
  <c r="G29" s="1"/>
  <c r="Q27"/>
  <c r="C26"/>
  <c r="Q25"/>
  <c r="Q24"/>
  <c r="C25" s="1"/>
  <c r="C27" s="1"/>
  <c r="Q22"/>
  <c r="G22"/>
  <c r="Q21"/>
  <c r="G21"/>
  <c r="Q20"/>
  <c r="G20"/>
  <c r="Q19"/>
  <c r="R19" s="1"/>
  <c r="G19"/>
  <c r="Q17"/>
  <c r="Q16"/>
  <c r="U151" i="67"/>
  <c r="R58"/>
  <c r="Q58"/>
  <c r="P58"/>
  <c r="O58"/>
  <c r="N58"/>
  <c r="S58" s="1"/>
  <c r="R57"/>
  <c r="Q57"/>
  <c r="P57"/>
  <c r="O57"/>
  <c r="S57" s="1"/>
  <c r="N57"/>
  <c r="R56"/>
  <c r="Q56"/>
  <c r="P56"/>
  <c r="O56"/>
  <c r="N56"/>
  <c r="S56" s="1"/>
  <c r="R55"/>
  <c r="Q55"/>
  <c r="P55"/>
  <c r="O55"/>
  <c r="S55" s="1"/>
  <c r="N55"/>
  <c r="R54"/>
  <c r="Q54"/>
  <c r="P54"/>
  <c r="O54"/>
  <c r="N54"/>
  <c r="S54" s="1"/>
  <c r="R53"/>
  <c r="Q53"/>
  <c r="P53"/>
  <c r="O53"/>
  <c r="S53" s="1"/>
  <c r="N53"/>
  <c r="R52"/>
  <c r="Q52"/>
  <c r="P52"/>
  <c r="O52"/>
  <c r="N52"/>
  <c r="S52" s="1"/>
  <c r="R51"/>
  <c r="Q51"/>
  <c r="P51"/>
  <c r="O51"/>
  <c r="S51" s="1"/>
  <c r="N51"/>
  <c r="R50"/>
  <c r="Q50"/>
  <c r="P50"/>
  <c r="O50"/>
  <c r="N50"/>
  <c r="S50" s="1"/>
  <c r="L59"/>
  <c r="Q35"/>
  <c r="C34" s="1"/>
  <c r="Q34"/>
  <c r="Q33"/>
  <c r="C32" s="1"/>
  <c r="C33"/>
  <c r="Q32"/>
  <c r="R32" s="1"/>
  <c r="Q31"/>
  <c r="G32" s="1"/>
  <c r="Q30"/>
  <c r="G31" s="1"/>
  <c r="Q29"/>
  <c r="G30" s="1"/>
  <c r="Q28"/>
  <c r="G29" s="1"/>
  <c r="Q27"/>
  <c r="Q25"/>
  <c r="Q24"/>
  <c r="C25" s="1"/>
  <c r="Q22"/>
  <c r="G22"/>
  <c r="Q21"/>
  <c r="G21"/>
  <c r="Q20"/>
  <c r="G20"/>
  <c r="Q19"/>
  <c r="R19" s="1"/>
  <c r="H21" s="1"/>
  <c r="C19"/>
  <c r="Q17"/>
  <c r="R16"/>
  <c r="Q16"/>
  <c r="U151" i="66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Q35"/>
  <c r="Q34"/>
  <c r="C33" s="1"/>
  <c r="C34"/>
  <c r="Q33"/>
  <c r="C32" s="1"/>
  <c r="Q32"/>
  <c r="R32" s="1"/>
  <c r="Q31"/>
  <c r="G32" s="1"/>
  <c r="Q30"/>
  <c r="Q29"/>
  <c r="G30" s="1"/>
  <c r="Q28"/>
  <c r="Q27"/>
  <c r="G28" s="1"/>
  <c r="Q25"/>
  <c r="C26" s="1"/>
  <c r="Q24"/>
  <c r="Q22"/>
  <c r="G22" s="1"/>
  <c r="Q21"/>
  <c r="G21" s="1"/>
  <c r="Q20"/>
  <c r="G20" s="1"/>
  <c r="Q19"/>
  <c r="Q17"/>
  <c r="C20" s="1"/>
  <c r="Q16"/>
  <c r="C19" s="1"/>
  <c r="U151" i="61"/>
  <c r="R58"/>
  <c r="Q58"/>
  <c r="P58"/>
  <c r="O58"/>
  <c r="N58"/>
  <c r="R57"/>
  <c r="Q57"/>
  <c r="P57"/>
  <c r="O57"/>
  <c r="N57"/>
  <c r="S57" s="1"/>
  <c r="R56"/>
  <c r="Q56"/>
  <c r="P56"/>
  <c r="O56"/>
  <c r="N56"/>
  <c r="R55"/>
  <c r="Q55"/>
  <c r="P55"/>
  <c r="O55"/>
  <c r="N55"/>
  <c r="R54"/>
  <c r="Q54"/>
  <c r="P54"/>
  <c r="O54"/>
  <c r="N54"/>
  <c r="S54"/>
  <c r="R53"/>
  <c r="Q53"/>
  <c r="P53"/>
  <c r="O53"/>
  <c r="N53"/>
  <c r="R52"/>
  <c r="Q52"/>
  <c r="P52"/>
  <c r="O52"/>
  <c r="N52"/>
  <c r="S52" s="1"/>
  <c r="H52" s="1"/>
  <c r="R51"/>
  <c r="Q51"/>
  <c r="P51"/>
  <c r="O51"/>
  <c r="N51"/>
  <c r="S51" s="1"/>
  <c r="R50"/>
  <c r="Q50"/>
  <c r="P50"/>
  <c r="O50"/>
  <c r="N50"/>
  <c r="S50" s="1"/>
  <c r="Q35"/>
  <c r="D34" s="1"/>
  <c r="Q34"/>
  <c r="C34"/>
  <c r="Q33"/>
  <c r="C33"/>
  <c r="Q32"/>
  <c r="R32"/>
  <c r="D33" s="1"/>
  <c r="C32"/>
  <c r="Q31"/>
  <c r="G32" s="1"/>
  <c r="C31"/>
  <c r="Q30"/>
  <c r="G31" s="1"/>
  <c r="Q29"/>
  <c r="Q28"/>
  <c r="G29" s="1"/>
  <c r="Q27"/>
  <c r="Q25"/>
  <c r="R24" s="1"/>
  <c r="Q24"/>
  <c r="C25" s="1"/>
  <c r="Q22"/>
  <c r="G22" s="1"/>
  <c r="Q21"/>
  <c r="G21" s="1"/>
  <c r="Q20"/>
  <c r="G20" s="1"/>
  <c r="Q19"/>
  <c r="Q17"/>
  <c r="D20" s="1"/>
  <c r="Q16"/>
  <c r="U151" i="60"/>
  <c r="R58"/>
  <c r="Q58"/>
  <c r="P58"/>
  <c r="O58"/>
  <c r="N58"/>
  <c r="S58" s="1"/>
  <c r="H58" s="1"/>
  <c r="R57"/>
  <c r="Q57"/>
  <c r="P57"/>
  <c r="O57"/>
  <c r="N57"/>
  <c r="S57"/>
  <c r="H57" s="1"/>
  <c r="R56"/>
  <c r="Q56"/>
  <c r="P56"/>
  <c r="O56"/>
  <c r="N56"/>
  <c r="S56" s="1"/>
  <c r="K56" s="1"/>
  <c r="R55"/>
  <c r="Q55"/>
  <c r="P55"/>
  <c r="O55"/>
  <c r="N55"/>
  <c r="S55" s="1"/>
  <c r="R54"/>
  <c r="Q54"/>
  <c r="P54"/>
  <c r="O54"/>
  <c r="N54"/>
  <c r="S54" s="1"/>
  <c r="R53"/>
  <c r="Q53"/>
  <c r="P53"/>
  <c r="O53"/>
  <c r="N53"/>
  <c r="S53"/>
  <c r="R52"/>
  <c r="Q52"/>
  <c r="P52"/>
  <c r="O52"/>
  <c r="N52"/>
  <c r="R51"/>
  <c r="Q51"/>
  <c r="P51"/>
  <c r="O51"/>
  <c r="N51"/>
  <c r="R50"/>
  <c r="Q50"/>
  <c r="P50"/>
  <c r="O50"/>
  <c r="N50"/>
  <c r="S50"/>
  <c r="Q35"/>
  <c r="C34"/>
  <c r="Q34"/>
  <c r="Q33"/>
  <c r="C33"/>
  <c r="Q32"/>
  <c r="R32" s="1"/>
  <c r="C32"/>
  <c r="Q31"/>
  <c r="G32" s="1"/>
  <c r="Q30"/>
  <c r="G31" s="1"/>
  <c r="Q29"/>
  <c r="G30" s="1"/>
  <c r="Q28"/>
  <c r="G29" s="1"/>
  <c r="Q27"/>
  <c r="Q25"/>
  <c r="C26" s="1"/>
  <c r="Q24"/>
  <c r="R24" s="1"/>
  <c r="C25"/>
  <c r="Q22"/>
  <c r="G22" s="1"/>
  <c r="Q21"/>
  <c r="G21" s="1"/>
  <c r="Q20"/>
  <c r="G20" s="1"/>
  <c r="Q19"/>
  <c r="R19" s="1"/>
  <c r="Q17"/>
  <c r="Q16"/>
  <c r="U151" i="59"/>
  <c r="R58"/>
  <c r="Q58"/>
  <c r="P58"/>
  <c r="O58"/>
  <c r="N58"/>
  <c r="S58" s="1"/>
  <c r="R57"/>
  <c r="Q57"/>
  <c r="P57"/>
  <c r="O57"/>
  <c r="N57"/>
  <c r="S57"/>
  <c r="R56"/>
  <c r="Q56"/>
  <c r="P56"/>
  <c r="O56"/>
  <c r="N56"/>
  <c r="R55"/>
  <c r="Q55"/>
  <c r="P55"/>
  <c r="O55"/>
  <c r="N55"/>
  <c r="S55" s="1"/>
  <c r="R54"/>
  <c r="Q54"/>
  <c r="P54"/>
  <c r="O54"/>
  <c r="N54"/>
  <c r="S54" s="1"/>
  <c r="R53"/>
  <c r="Q53"/>
  <c r="P53"/>
  <c r="O53"/>
  <c r="N53"/>
  <c r="S53"/>
  <c r="R52"/>
  <c r="Q52"/>
  <c r="P52"/>
  <c r="O52"/>
  <c r="N52"/>
  <c r="S52" s="1"/>
  <c r="R51"/>
  <c r="Q51"/>
  <c r="P51"/>
  <c r="O51"/>
  <c r="N51"/>
  <c r="S51" s="1"/>
  <c r="R50"/>
  <c r="Q50"/>
  <c r="P50"/>
  <c r="O50"/>
  <c r="N50"/>
  <c r="S50" s="1"/>
  <c r="L59"/>
  <c r="Q35"/>
  <c r="C34" s="1"/>
  <c r="Q34"/>
  <c r="Q33"/>
  <c r="C33"/>
  <c r="Q32"/>
  <c r="R32" s="1"/>
  <c r="C32"/>
  <c r="Q31"/>
  <c r="G32" s="1"/>
  <c r="C31"/>
  <c r="C35" s="1"/>
  <c r="Q30"/>
  <c r="G31" s="1"/>
  <c r="Q29"/>
  <c r="G30" s="1"/>
  <c r="Q28"/>
  <c r="G29" s="1"/>
  <c r="Q27"/>
  <c r="Q25"/>
  <c r="C26"/>
  <c r="Q24"/>
  <c r="C25"/>
  <c r="Q22"/>
  <c r="G22"/>
  <c r="Q21"/>
  <c r="G21"/>
  <c r="Q20"/>
  <c r="G20"/>
  <c r="Q19"/>
  <c r="R19"/>
  <c r="G19"/>
  <c r="G23"/>
  <c r="Q17"/>
  <c r="Q16"/>
  <c r="U151" i="57"/>
  <c r="R58"/>
  <c r="Q58"/>
  <c r="P58"/>
  <c r="O58"/>
  <c r="N58"/>
  <c r="S58" s="1"/>
  <c r="H58" s="1"/>
  <c r="R57"/>
  <c r="Q57"/>
  <c r="P57"/>
  <c r="O57"/>
  <c r="N57"/>
  <c r="R56"/>
  <c r="Q56"/>
  <c r="P56"/>
  <c r="O56"/>
  <c r="N56"/>
  <c r="S56" s="1"/>
  <c r="R55"/>
  <c r="Q55"/>
  <c r="P55"/>
  <c r="O55"/>
  <c r="N55"/>
  <c r="S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 s="1"/>
  <c r="R50"/>
  <c r="Q50"/>
  <c r="P50"/>
  <c r="O50"/>
  <c r="N50"/>
  <c r="S50"/>
  <c r="L59"/>
  <c r="Q35"/>
  <c r="C34" s="1"/>
  <c r="Q34"/>
  <c r="Q33"/>
  <c r="C32" s="1"/>
  <c r="C33"/>
  <c r="Q32"/>
  <c r="R32" s="1"/>
  <c r="Q31"/>
  <c r="G32" s="1"/>
  <c r="Q30"/>
  <c r="G31" s="1"/>
  <c r="Q29"/>
  <c r="G30" s="1"/>
  <c r="Q28"/>
  <c r="G29" s="1"/>
  <c r="Q27"/>
  <c r="Q25"/>
  <c r="Q24"/>
  <c r="C25" s="1"/>
  <c r="Q22"/>
  <c r="G22" s="1"/>
  <c r="Q21"/>
  <c r="G21" s="1"/>
  <c r="Q20"/>
  <c r="G20" s="1"/>
  <c r="Q19"/>
  <c r="R19" s="1"/>
  <c r="Q17"/>
  <c r="Q16"/>
  <c r="R58" i="56"/>
  <c r="Q58"/>
  <c r="P58"/>
  <c r="O58"/>
  <c r="N58"/>
  <c r="S58"/>
  <c r="K58" s="1"/>
  <c r="R57"/>
  <c r="Q57"/>
  <c r="P57"/>
  <c r="O57"/>
  <c r="N57"/>
  <c r="R56"/>
  <c r="Q56"/>
  <c r="P56"/>
  <c r="O56"/>
  <c r="N56"/>
  <c r="S56" s="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L59"/>
  <c r="Q35"/>
  <c r="Q34"/>
  <c r="C33" s="1"/>
  <c r="C34"/>
  <c r="Q33"/>
  <c r="Q32"/>
  <c r="C32"/>
  <c r="Q31"/>
  <c r="Q30"/>
  <c r="G31" s="1"/>
  <c r="Q29"/>
  <c r="G30" s="1"/>
  <c r="Q28"/>
  <c r="G29" s="1"/>
  <c r="Q27"/>
  <c r="R27" s="1"/>
  <c r="Q25"/>
  <c r="Q24"/>
  <c r="C25" s="1"/>
  <c r="Q22"/>
  <c r="G22"/>
  <c r="Q21"/>
  <c r="G21"/>
  <c r="Q20"/>
  <c r="G20" s="1"/>
  <c r="Q19"/>
  <c r="R19" s="1"/>
  <c r="Q17"/>
  <c r="R16" s="1"/>
  <c r="Q16"/>
  <c r="U154" i="55"/>
  <c r="R58"/>
  <c r="Q58"/>
  <c r="P58"/>
  <c r="O58"/>
  <c r="N58"/>
  <c r="S58" s="1"/>
  <c r="K58" s="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K52" s="1"/>
  <c r="R51"/>
  <c r="Q51"/>
  <c r="P51"/>
  <c r="O51"/>
  <c r="N51"/>
  <c r="R50"/>
  <c r="Q50"/>
  <c r="P50"/>
  <c r="O50"/>
  <c r="N50"/>
  <c r="S50" s="1"/>
  <c r="K50" s="1"/>
  <c r="Q35"/>
  <c r="C34" s="1"/>
  <c r="Q34"/>
  <c r="Q33"/>
  <c r="C32" s="1"/>
  <c r="C33"/>
  <c r="Q32"/>
  <c r="R32" s="1"/>
  <c r="Q31"/>
  <c r="Q30"/>
  <c r="G31" s="1"/>
  <c r="Q29"/>
  <c r="Q28"/>
  <c r="G29" s="1"/>
  <c r="Q27"/>
  <c r="Q25"/>
  <c r="Q24"/>
  <c r="C25" s="1"/>
  <c r="Q22"/>
  <c r="G22" s="1"/>
  <c r="Q21"/>
  <c r="G21" s="1"/>
  <c r="Q20"/>
  <c r="G20" s="1"/>
  <c r="Q19"/>
  <c r="G19" s="1"/>
  <c r="Q17"/>
  <c r="Q16"/>
  <c r="G30" i="29"/>
  <c r="G32"/>
  <c r="K54"/>
  <c r="L59"/>
  <c r="Q19"/>
  <c r="R19" s="1"/>
  <c r="Q16"/>
  <c r="Q20"/>
  <c r="G20" s="1"/>
  <c r="Q21"/>
  <c r="G21" s="1"/>
  <c r="Q22"/>
  <c r="G22" s="1"/>
  <c r="Q24"/>
  <c r="R24" s="1"/>
  <c r="Q25"/>
  <c r="D26" s="1"/>
  <c r="Q27"/>
  <c r="H28" s="1"/>
  <c r="H33" s="1"/>
  <c r="Q28"/>
  <c r="G29" s="1"/>
  <c r="Q29"/>
  <c r="Q30"/>
  <c r="G31" s="1"/>
  <c r="Q31"/>
  <c r="Q32"/>
  <c r="R32" s="1"/>
  <c r="D34" s="1"/>
  <c r="Q33"/>
  <c r="Q34"/>
  <c r="D33" s="1"/>
  <c r="Q35"/>
  <c r="C34" s="1"/>
  <c r="Q17"/>
  <c r="C20" s="1"/>
  <c r="C21" s="1"/>
  <c r="U151"/>
  <c r="R58"/>
  <c r="Q58"/>
  <c r="P58"/>
  <c r="O58"/>
  <c r="N58"/>
  <c r="S58" s="1"/>
  <c r="H58" s="1"/>
  <c r="R57"/>
  <c r="Q57"/>
  <c r="P57"/>
  <c r="O57"/>
  <c r="H57" s="1"/>
  <c r="N57"/>
  <c r="R56"/>
  <c r="Q56"/>
  <c r="P56"/>
  <c r="O56"/>
  <c r="N56"/>
  <c r="S56" s="1"/>
  <c r="H56" s="1"/>
  <c r="R55"/>
  <c r="Q55"/>
  <c r="P55"/>
  <c r="O55"/>
  <c r="H55" s="1"/>
  <c r="N55"/>
  <c r="R54"/>
  <c r="Q54"/>
  <c r="P54"/>
  <c r="O54"/>
  <c r="N54"/>
  <c r="H54" s="1"/>
  <c r="R53"/>
  <c r="Q53"/>
  <c r="P53"/>
  <c r="O53"/>
  <c r="H53" s="1"/>
  <c r="N53"/>
  <c r="R52"/>
  <c r="Q52"/>
  <c r="P52"/>
  <c r="O52"/>
  <c r="N52"/>
  <c r="S52" s="1"/>
  <c r="H52" s="1"/>
  <c r="R51"/>
  <c r="Q51"/>
  <c r="P51"/>
  <c r="O51"/>
  <c r="H51" s="1"/>
  <c r="N51"/>
  <c r="R50"/>
  <c r="Q50"/>
  <c r="P50"/>
  <c r="O50"/>
  <c r="N50"/>
  <c r="S50" s="1"/>
  <c r="S54"/>
  <c r="S51"/>
  <c r="K51" s="1"/>
  <c r="S55"/>
  <c r="K55" s="1"/>
  <c r="S53"/>
  <c r="K53" s="1"/>
  <c r="S57"/>
  <c r="K57" s="1"/>
  <c r="D32" i="61"/>
  <c r="D31"/>
  <c r="D35" s="1"/>
  <c r="R16"/>
  <c r="D19" s="1"/>
  <c r="C19"/>
  <c r="C20"/>
  <c r="C21" s="1"/>
  <c r="G28"/>
  <c r="G33" s="1"/>
  <c r="G30"/>
  <c r="R27"/>
  <c r="H30" s="1"/>
  <c r="H54"/>
  <c r="R16" i="60"/>
  <c r="D19"/>
  <c r="C19"/>
  <c r="C20"/>
  <c r="C21" s="1"/>
  <c r="G28"/>
  <c r="G33" s="1"/>
  <c r="R27"/>
  <c r="H29"/>
  <c r="H32"/>
  <c r="C31"/>
  <c r="C35" s="1"/>
  <c r="H50"/>
  <c r="K53" i="59"/>
  <c r="H53"/>
  <c r="R16"/>
  <c r="D19"/>
  <c r="C19"/>
  <c r="C20"/>
  <c r="C21" s="1"/>
  <c r="R24"/>
  <c r="D25" s="1"/>
  <c r="D27" s="1"/>
  <c r="G28"/>
  <c r="R27"/>
  <c r="H28" s="1"/>
  <c r="H33" s="1"/>
  <c r="R16" i="57"/>
  <c r="D20" s="1"/>
  <c r="C19"/>
  <c r="C20"/>
  <c r="R24"/>
  <c r="D26"/>
  <c r="D25"/>
  <c r="C26"/>
  <c r="G28"/>
  <c r="R27"/>
  <c r="H30" s="1"/>
  <c r="C19" i="56"/>
  <c r="C26"/>
  <c r="G32"/>
  <c r="R16" i="55"/>
  <c r="C20"/>
  <c r="C26"/>
  <c r="G28"/>
  <c r="G30"/>
  <c r="G32"/>
  <c r="C19" i="29"/>
  <c r="R27"/>
  <c r="H32" s="1"/>
  <c r="H29" i="61"/>
  <c r="H32"/>
  <c r="H28"/>
  <c r="H33" s="1"/>
  <c r="H28" i="60"/>
  <c r="D20"/>
  <c r="H31"/>
  <c r="H30"/>
  <c r="H31" i="59"/>
  <c r="H30"/>
  <c r="D26"/>
  <c r="D20"/>
  <c r="H29"/>
  <c r="H32"/>
  <c r="H31" i="57"/>
  <c r="H32"/>
  <c r="H28"/>
  <c r="D19"/>
  <c r="H29"/>
  <c r="H33"/>
  <c r="C21"/>
  <c r="D20" i="55"/>
  <c r="H30" i="29"/>
  <c r="H33" i="60"/>
  <c r="C27" i="59"/>
  <c r="D27" i="57"/>
  <c r="G19" i="61"/>
  <c r="H53" i="60"/>
  <c r="K53"/>
  <c r="G19"/>
  <c r="H57" i="59"/>
  <c r="K57"/>
  <c r="H20"/>
  <c r="H22"/>
  <c r="H19"/>
  <c r="H21"/>
  <c r="K50" i="57"/>
  <c r="H50"/>
  <c r="K55"/>
  <c r="H55"/>
  <c r="G19"/>
  <c r="L59" i="55"/>
  <c r="D20" i="56" l="1"/>
  <c r="D19"/>
  <c r="D21" s="1"/>
  <c r="H22"/>
  <c r="H20"/>
  <c r="H21"/>
  <c r="S50"/>
  <c r="H50" s="1"/>
  <c r="G19"/>
  <c r="H19"/>
  <c r="H23" s="1"/>
  <c r="G28"/>
  <c r="C20"/>
  <c r="C21" s="1"/>
  <c r="R19" i="66"/>
  <c r="S50"/>
  <c r="K50" s="1"/>
  <c r="S58"/>
  <c r="K58" s="1"/>
  <c r="H51" i="59"/>
  <c r="K51"/>
  <c r="D33"/>
  <c r="D31"/>
  <c r="D34"/>
  <c r="D32"/>
  <c r="H55"/>
  <c r="K55"/>
  <c r="S56"/>
  <c r="D34" i="60"/>
  <c r="D32"/>
  <c r="D33"/>
  <c r="D31"/>
  <c r="H55"/>
  <c r="K55"/>
  <c r="S52"/>
  <c r="K57"/>
  <c r="R32" i="76"/>
  <c r="S51"/>
  <c r="H51" s="1"/>
  <c r="S53"/>
  <c r="H53" s="1"/>
  <c r="K55"/>
  <c r="K57"/>
  <c r="D26" i="61"/>
  <c r="D25"/>
  <c r="D27" s="1"/>
  <c r="H51"/>
  <c r="K51"/>
  <c r="K52"/>
  <c r="H31"/>
  <c r="C26"/>
  <c r="R19"/>
  <c r="C27"/>
  <c r="C35"/>
  <c r="S53"/>
  <c r="H53" s="1"/>
  <c r="S56"/>
  <c r="S58"/>
  <c r="H58" s="1"/>
  <c r="G19" i="80"/>
  <c r="G23" s="1"/>
  <c r="C31"/>
  <c r="C35" s="1"/>
  <c r="S50"/>
  <c r="S51"/>
  <c r="H51" s="1"/>
  <c r="S52"/>
  <c r="S53"/>
  <c r="S54"/>
  <c r="S55"/>
  <c r="S56"/>
  <c r="S57"/>
  <c r="K52"/>
  <c r="K54"/>
  <c r="K56"/>
  <c r="G19" i="82"/>
  <c r="G23" s="1"/>
  <c r="S55"/>
  <c r="S57"/>
  <c r="D21" i="57"/>
  <c r="S52"/>
  <c r="K52"/>
  <c r="H52"/>
  <c r="H56"/>
  <c r="K56"/>
  <c r="S53"/>
  <c r="S54"/>
  <c r="S57"/>
  <c r="G23"/>
  <c r="C27"/>
  <c r="S51" i="56"/>
  <c r="S55"/>
  <c r="S54"/>
  <c r="H54" s="1"/>
  <c r="G23"/>
  <c r="L59" i="64"/>
  <c r="D19" i="67"/>
  <c r="D20"/>
  <c r="G19"/>
  <c r="G23" s="1"/>
  <c r="C20"/>
  <c r="C21" s="1"/>
  <c r="R24"/>
  <c r="D25" s="1"/>
  <c r="C26"/>
  <c r="U20" i="76"/>
  <c r="N20"/>
  <c r="U22"/>
  <c r="N22"/>
  <c r="U21"/>
  <c r="N21"/>
  <c r="U19"/>
  <c r="N19"/>
  <c r="C31" i="55"/>
  <c r="D32"/>
  <c r="D33"/>
  <c r="D34"/>
  <c r="G23" i="63"/>
  <c r="H21" s="1"/>
  <c r="G23" i="61"/>
  <c r="D21"/>
  <c r="H23" i="59"/>
  <c r="D21"/>
  <c r="G23" i="76"/>
  <c r="H56" i="60"/>
  <c r="G23"/>
  <c r="D21"/>
  <c r="H22" i="82"/>
  <c r="H20"/>
  <c r="D33"/>
  <c r="D32"/>
  <c r="D34"/>
  <c r="D31"/>
  <c r="D35" s="1"/>
  <c r="H21"/>
  <c r="K53"/>
  <c r="H53"/>
  <c r="K55"/>
  <c r="H55"/>
  <c r="K57"/>
  <c r="H57"/>
  <c r="R16"/>
  <c r="D20" s="1"/>
  <c r="C19"/>
  <c r="C20"/>
  <c r="R24"/>
  <c r="D26" s="1"/>
  <c r="C26"/>
  <c r="C27" s="1"/>
  <c r="G28"/>
  <c r="G30"/>
  <c r="G32"/>
  <c r="H19"/>
  <c r="H23" s="1"/>
  <c r="R27"/>
  <c r="H32" s="1"/>
  <c r="H50"/>
  <c r="K50"/>
  <c r="H52"/>
  <c r="H54"/>
  <c r="H56"/>
  <c r="H58"/>
  <c r="D33" i="80"/>
  <c r="D32"/>
  <c r="D34"/>
  <c r="D31"/>
  <c r="H20"/>
  <c r="H21"/>
  <c r="H22"/>
  <c r="K53"/>
  <c r="H53"/>
  <c r="K55"/>
  <c r="H55"/>
  <c r="K57"/>
  <c r="H57"/>
  <c r="R16"/>
  <c r="D20" s="1"/>
  <c r="C19"/>
  <c r="C20"/>
  <c r="R24"/>
  <c r="D26" s="1"/>
  <c r="C26"/>
  <c r="C27" s="1"/>
  <c r="G28"/>
  <c r="G30"/>
  <c r="G32"/>
  <c r="H19"/>
  <c r="R27"/>
  <c r="H32" s="1"/>
  <c r="H50"/>
  <c r="K50"/>
  <c r="H52"/>
  <c r="H54"/>
  <c r="H56"/>
  <c r="H58"/>
  <c r="H22" i="79"/>
  <c r="H20"/>
  <c r="D33"/>
  <c r="D32"/>
  <c r="D34"/>
  <c r="D31"/>
  <c r="D35" s="1"/>
  <c r="K51"/>
  <c r="H51"/>
  <c r="K53"/>
  <c r="H53"/>
  <c r="K55"/>
  <c r="H55"/>
  <c r="K57"/>
  <c r="H57"/>
  <c r="H21"/>
  <c r="H32"/>
  <c r="R16"/>
  <c r="D19" s="1"/>
  <c r="D21" s="1"/>
  <c r="C19"/>
  <c r="C21" s="1"/>
  <c r="C20"/>
  <c r="R24"/>
  <c r="D26" s="1"/>
  <c r="C26"/>
  <c r="C27" s="1"/>
  <c r="G28"/>
  <c r="H29"/>
  <c r="G30"/>
  <c r="H31"/>
  <c r="G32"/>
  <c r="H19"/>
  <c r="H23" s="1"/>
  <c r="R27"/>
  <c r="H30" s="1"/>
  <c r="H50"/>
  <c r="H59" s="1"/>
  <c r="K50"/>
  <c r="H52"/>
  <c r="H54"/>
  <c r="H56"/>
  <c r="H58"/>
  <c r="S57" i="55"/>
  <c r="S54"/>
  <c r="S56"/>
  <c r="R19"/>
  <c r="H21" s="1"/>
  <c r="R27"/>
  <c r="H52"/>
  <c r="D19"/>
  <c r="D21" s="1"/>
  <c r="H58"/>
  <c r="C27" i="63"/>
  <c r="D26" s="1"/>
  <c r="C27" i="55"/>
  <c r="H31"/>
  <c r="H29"/>
  <c r="H30"/>
  <c r="K57"/>
  <c r="H57"/>
  <c r="G33" i="63"/>
  <c r="H32" i="55"/>
  <c r="G23"/>
  <c r="C35"/>
  <c r="H54"/>
  <c r="K54"/>
  <c r="K56"/>
  <c r="H56"/>
  <c r="S53"/>
  <c r="K53" s="1"/>
  <c r="G33"/>
  <c r="H50"/>
  <c r="H28"/>
  <c r="H33" s="1"/>
  <c r="H19"/>
  <c r="R24"/>
  <c r="D26" s="1"/>
  <c r="C19"/>
  <c r="H22"/>
  <c r="H20"/>
  <c r="D31"/>
  <c r="D35" s="1"/>
  <c r="S51"/>
  <c r="K51" s="1"/>
  <c r="S55"/>
  <c r="K55" s="1"/>
  <c r="K50" i="60"/>
  <c r="L59" i="63"/>
  <c r="K55" i="56"/>
  <c r="H55"/>
  <c r="K50"/>
  <c r="S53"/>
  <c r="K53" s="1"/>
  <c r="S57"/>
  <c r="H57" s="1"/>
  <c r="H58"/>
  <c r="G33"/>
  <c r="R32"/>
  <c r="D32" s="1"/>
  <c r="K51"/>
  <c r="H52"/>
  <c r="H56"/>
  <c r="D33" i="76"/>
  <c r="D32"/>
  <c r="D34"/>
  <c r="D31"/>
  <c r="D35" s="1"/>
  <c r="H20"/>
  <c r="H21"/>
  <c r="H22"/>
  <c r="K51"/>
  <c r="K52"/>
  <c r="K53"/>
  <c r="K54"/>
  <c r="R16"/>
  <c r="D19" s="1"/>
  <c r="C19"/>
  <c r="C20"/>
  <c r="R24"/>
  <c r="D26" s="1"/>
  <c r="D25"/>
  <c r="D27" s="1"/>
  <c r="G28"/>
  <c r="G30"/>
  <c r="H19"/>
  <c r="H23" s="1"/>
  <c r="R27"/>
  <c r="H28" s="1"/>
  <c r="H33" s="1"/>
  <c r="H50"/>
  <c r="K50"/>
  <c r="H52"/>
  <c r="H54"/>
  <c r="H56"/>
  <c r="H58"/>
  <c r="D33" i="67"/>
  <c r="D34"/>
  <c r="D31"/>
  <c r="K51"/>
  <c r="H51"/>
  <c r="K53"/>
  <c r="H53"/>
  <c r="K55"/>
  <c r="H55"/>
  <c r="K57"/>
  <c r="H57"/>
  <c r="D32"/>
  <c r="H20"/>
  <c r="H22"/>
  <c r="K52"/>
  <c r="K54"/>
  <c r="K56"/>
  <c r="K58"/>
  <c r="G28"/>
  <c r="H19"/>
  <c r="R27"/>
  <c r="H30" s="1"/>
  <c r="C31"/>
  <c r="H50"/>
  <c r="K50"/>
  <c r="H52"/>
  <c r="H54"/>
  <c r="H56"/>
  <c r="H58"/>
  <c r="H50" i="29"/>
  <c r="H59" s="1"/>
  <c r="K50"/>
  <c r="H22"/>
  <c r="H21"/>
  <c r="H20"/>
  <c r="K58"/>
  <c r="K56"/>
  <c r="K52"/>
  <c r="D32"/>
  <c r="R16"/>
  <c r="G19"/>
  <c r="G23" s="1"/>
  <c r="C25"/>
  <c r="H19"/>
  <c r="H23" s="1"/>
  <c r="D25"/>
  <c r="D27" s="1"/>
  <c r="C31"/>
  <c r="C33"/>
  <c r="D31"/>
  <c r="D35" s="1"/>
  <c r="H31"/>
  <c r="H29"/>
  <c r="C26"/>
  <c r="C32"/>
  <c r="G28"/>
  <c r="G33" s="1"/>
  <c r="K50" i="61"/>
  <c r="H50"/>
  <c r="K53"/>
  <c r="H21"/>
  <c r="H19"/>
  <c r="H22"/>
  <c r="H20"/>
  <c r="H56"/>
  <c r="K56"/>
  <c r="K57"/>
  <c r="H57"/>
  <c r="K58"/>
  <c r="S55"/>
  <c r="K55" s="1"/>
  <c r="C27" i="60"/>
  <c r="K54"/>
  <c r="H54"/>
  <c r="H22"/>
  <c r="H20"/>
  <c r="H19"/>
  <c r="H21"/>
  <c r="D26"/>
  <c r="D25"/>
  <c r="D27" s="1"/>
  <c r="H52"/>
  <c r="K52"/>
  <c r="K58"/>
  <c r="S51"/>
  <c r="K51" s="1"/>
  <c r="H52" i="59"/>
  <c r="K52"/>
  <c r="H56"/>
  <c r="K56"/>
  <c r="G33"/>
  <c r="H50"/>
  <c r="K50"/>
  <c r="K54"/>
  <c r="H54"/>
  <c r="K58"/>
  <c r="H58"/>
  <c r="K51" i="57"/>
  <c r="H51"/>
  <c r="K57"/>
  <c r="H57"/>
  <c r="H20"/>
  <c r="H21"/>
  <c r="H19"/>
  <c r="H22"/>
  <c r="G33"/>
  <c r="D34"/>
  <c r="D32"/>
  <c r="D33"/>
  <c r="D31"/>
  <c r="K53"/>
  <c r="H53"/>
  <c r="K58"/>
  <c r="C31"/>
  <c r="C35" s="1"/>
  <c r="G19" i="66"/>
  <c r="C31"/>
  <c r="S51"/>
  <c r="S52"/>
  <c r="S53"/>
  <c r="S54"/>
  <c r="S55"/>
  <c r="S56"/>
  <c r="S57"/>
  <c r="H58"/>
  <c r="K51"/>
  <c r="H57"/>
  <c r="D33" i="56"/>
  <c r="D34"/>
  <c r="K57"/>
  <c r="C27"/>
  <c r="H32"/>
  <c r="H29"/>
  <c r="H30"/>
  <c r="H31"/>
  <c r="C31"/>
  <c r="C35" i="63" s="1"/>
  <c r="K56" i="56"/>
  <c r="H51"/>
  <c r="H59" s="1"/>
  <c r="D14" i="65" s="1"/>
  <c r="H28" i="56"/>
  <c r="H33" s="1"/>
  <c r="R24"/>
  <c r="D26" s="1"/>
  <c r="H53"/>
  <c r="D31"/>
  <c r="D35" s="1"/>
  <c r="K52"/>
  <c r="K54"/>
  <c r="L59" i="66"/>
  <c r="H50"/>
  <c r="K52"/>
  <c r="H52"/>
  <c r="K54"/>
  <c r="H54"/>
  <c r="K56"/>
  <c r="H56"/>
  <c r="C21"/>
  <c r="D34"/>
  <c r="D31"/>
  <c r="D33"/>
  <c r="D32"/>
  <c r="H20"/>
  <c r="H21"/>
  <c r="H22"/>
  <c r="H19"/>
  <c r="C25"/>
  <c r="R27"/>
  <c r="H31" s="1"/>
  <c r="G29"/>
  <c r="G31"/>
  <c r="R16"/>
  <c r="D19" s="1"/>
  <c r="R24"/>
  <c r="D26" s="1"/>
  <c r="H51"/>
  <c r="D35" i="67" l="1"/>
  <c r="H55" i="66"/>
  <c r="H23"/>
  <c r="K55"/>
  <c r="H33" i="63"/>
  <c r="D35" i="59"/>
  <c r="D35" i="60"/>
  <c r="H23" i="80"/>
  <c r="H31"/>
  <c r="H29"/>
  <c r="D35"/>
  <c r="K51"/>
  <c r="H31" i="82"/>
  <c r="H29"/>
  <c r="H30"/>
  <c r="D35" i="57"/>
  <c r="H23"/>
  <c r="H54"/>
  <c r="H59" s="1"/>
  <c r="D15" i="65" s="1"/>
  <c r="K54" i="57"/>
  <c r="H19" i="63"/>
  <c r="H53" i="66"/>
  <c r="H59" s="1"/>
  <c r="G14" i="65" s="1"/>
  <c r="K57" i="66"/>
  <c r="K53"/>
  <c r="D35"/>
  <c r="H59" i="64"/>
  <c r="H59" i="67"/>
  <c r="G13" i="65" s="1"/>
  <c r="C35" i="67"/>
  <c r="H23"/>
  <c r="D21"/>
  <c r="D26"/>
  <c r="D27" s="1"/>
  <c r="C27"/>
  <c r="G33"/>
  <c r="F19" i="86"/>
  <c r="N19" i="61"/>
  <c r="U19"/>
  <c r="F21" i="86"/>
  <c r="N21" i="61"/>
  <c r="U21"/>
  <c r="F22" i="86"/>
  <c r="U22" i="61"/>
  <c r="N22"/>
  <c r="F20" i="86"/>
  <c r="U20" i="61"/>
  <c r="N20"/>
  <c r="H23" i="55"/>
  <c r="H23" i="61"/>
  <c r="H59" i="80"/>
  <c r="D20" i="65" s="1"/>
  <c r="C21" i="80"/>
  <c r="C21" i="63"/>
  <c r="D19" s="1"/>
  <c r="H59" i="82"/>
  <c r="D21" i="65" s="1"/>
  <c r="C21" i="82"/>
  <c r="H59" i="76"/>
  <c r="G18" i="65" s="1"/>
  <c r="H51" i="60"/>
  <c r="H59" s="1"/>
  <c r="D18" i="65" s="1"/>
  <c r="H23" i="60"/>
  <c r="G33" i="82"/>
  <c r="D25"/>
  <c r="D27" s="1"/>
  <c r="H28"/>
  <c r="H33" s="1"/>
  <c r="D19"/>
  <c r="D21" s="1"/>
  <c r="G33" i="80"/>
  <c r="D25"/>
  <c r="D27" s="1"/>
  <c r="H28"/>
  <c r="H33" s="1"/>
  <c r="D19"/>
  <c r="D21" s="1"/>
  <c r="H30"/>
  <c r="G33" i="79"/>
  <c r="D25"/>
  <c r="D27" s="1"/>
  <c r="D20"/>
  <c r="H28"/>
  <c r="H33" s="1"/>
  <c r="H22" i="63"/>
  <c r="H20"/>
  <c r="D32"/>
  <c r="D31"/>
  <c r="D34"/>
  <c r="C21" i="55"/>
  <c r="D25"/>
  <c r="D27" s="1"/>
  <c r="H51"/>
  <c r="H55"/>
  <c r="H59" i="63"/>
  <c r="H53" i="55"/>
  <c r="D33" i="63"/>
  <c r="G33" i="76"/>
  <c r="C21"/>
  <c r="H32"/>
  <c r="H30"/>
  <c r="D20"/>
  <c r="D21" s="1"/>
  <c r="H31"/>
  <c r="H29"/>
  <c r="H31" i="67"/>
  <c r="H28"/>
  <c r="H33" s="1"/>
  <c r="H29"/>
  <c r="H32"/>
  <c r="C35" i="29"/>
  <c r="D19"/>
  <c r="D21" s="1"/>
  <c r="D20"/>
  <c r="C27"/>
  <c r="C21" i="64"/>
  <c r="D25" i="63"/>
  <c r="D27" s="1"/>
  <c r="H55" i="61"/>
  <c r="H59" s="1"/>
  <c r="D19" i="65" s="1"/>
  <c r="H59" i="59"/>
  <c r="D16" i="65" s="1"/>
  <c r="G33" i="66"/>
  <c r="C27"/>
  <c r="G23"/>
  <c r="G23" i="64"/>
  <c r="C35" i="66"/>
  <c r="D25"/>
  <c r="D27" s="1"/>
  <c r="C35" i="56"/>
  <c r="D25"/>
  <c r="D27" s="1"/>
  <c r="H32" i="66"/>
  <c r="H30"/>
  <c r="H28"/>
  <c r="H33" s="1"/>
  <c r="D20"/>
  <c r="D21" s="1"/>
  <c r="H29"/>
  <c r="H23" i="63" l="1"/>
  <c r="U20" i="86"/>
  <c r="N20"/>
  <c r="U22"/>
  <c r="N22"/>
  <c r="N21"/>
  <c r="U21"/>
  <c r="U19"/>
  <c r="N19"/>
  <c r="H59" i="55"/>
  <c r="D13" i="65" s="1"/>
  <c r="D35" i="63"/>
  <c r="D20"/>
  <c r="D21" s="1"/>
  <c r="D19" i="64"/>
  <c r="D20"/>
  <c r="C35"/>
  <c r="H19"/>
  <c r="H20"/>
  <c r="H21"/>
  <c r="H22"/>
  <c r="C27"/>
  <c r="D26" s="1"/>
  <c r="G33"/>
  <c r="H23" l="1"/>
  <c r="D21"/>
  <c r="H33"/>
  <c r="D33"/>
  <c r="D34"/>
  <c r="D32"/>
  <c r="D25"/>
  <c r="D27" s="1"/>
  <c r="D31"/>
  <c r="D35" l="1"/>
  <c r="F21" i="82" l="1"/>
  <c r="U21" i="80"/>
  <c r="N21"/>
  <c r="F20" i="82"/>
  <c r="U20" i="80"/>
  <c r="N20"/>
  <c r="F19" i="82"/>
  <c r="U19" i="80"/>
  <c r="N19"/>
  <c r="F22" i="82"/>
  <c r="U22" i="80"/>
  <c r="N22"/>
  <c r="N19" i="82" l="1"/>
  <c r="U19"/>
  <c r="U21"/>
  <c r="N21"/>
  <c r="U22"/>
  <c r="N22"/>
  <c r="U20"/>
  <c r="N20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  <comment ref="K5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Obratiti pažnju na poslednja dva predmeta koja nisu birani ove školske godine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<sst xmlns="http://schemas.openxmlformats.org/spreadsheetml/2006/main" count="2691" uniqueCount="152">
  <si>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</si>
  <si>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</si>
  <si>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</si>
  <si>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</si>
  <si>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</si>
  <si>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</si>
  <si>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</si>
  <si>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</si>
  <si>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</si>
  <si>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</si>
  <si>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</si>
  <si>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</si>
  <si>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</si>
  <si>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</si>
  <si>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</si>
  <si>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</si>
  <si>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</si>
  <si>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</si>
  <si>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</si>
  <si>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</si>
  <si>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</si>
  <si>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</si>
  <si>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</si>
  <si>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</si>
  <si>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</si>
  <si>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</si>
  <si>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</si>
  <si>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</si>
  <si>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</si>
  <si>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</si>
  <si>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</si>
  <si>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</si>
  <si>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</si>
  <si>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</si>
  <si>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</si>
  <si>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</si>
  <si>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</si>
  <si>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</si>
  <si>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</si>
  <si>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</si>
  <si>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</si>
  <si>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</si>
  <si>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</si>
  <si>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</si>
  <si>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</si>
  <si>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</si>
  <si>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</si>
  <si>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</si>
  <si>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</si>
  <si>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</si>
  <si>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</si>
  <si>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</si>
  <si>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</si>
  <si>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</si>
  <si>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</si>
  <si>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</si>
  <si>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</si>
  <si>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</si>
  <si>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</si>
  <si>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</si>
  <si>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</si>
  <si>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</si>
  <si>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</si>
  <si>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</si>
  <si>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</si>
  <si>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</si>
  <si>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</si>
  <si>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</si>
  <si>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</si>
  <si>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</si>
  <si>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</si>
  <si>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</si>
  <si>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</si>
  <si>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</si>
  <si>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</si>
  <si>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</si>
  <si>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</si>
  <si>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</si>
  <si>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</si>
  <si>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</si>
  <si>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</si>
  <si>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</si>
  <si>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</si>
  <si>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</si>
  <si>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</si>
  <si>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</si>
  <si>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</si>
  <si>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</si>
  <si>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</si>
  <si>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</si>
  <si>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</si>
  <si>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</si>
  <si>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Драгана Дрљачић</t>
    </r>
  </si>
  <si>
    <t>Драгана Дрљачић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</si>
  <si>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</si>
  <si>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</si>
  <si>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</si>
  <si>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</si>
  <si>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</si>
  <si>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</si>
  <si>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Сава Максимовић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</si>
  <si>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Дечји развој кроз игру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</si>
  <si>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Центри интересовања за упознавање околине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</si>
  <si>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Анђелка Лазић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</si>
  <si>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Драмска радионица у вртићу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</si>
  <si>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Мр Бранка Павловић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</si>
  <si>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Инклузивно васпитање у предшколској установи</t>
    </r>
  </si>
  <si>
    <t xml:space="preserve">Истраживачки студијски рад </t>
  </si>
  <si>
    <t>Дечји развој кроз игру</t>
  </si>
  <si>
    <t>Центри интересовања за упознавање околине</t>
  </si>
  <si>
    <t>Драмска радионица у вртићу</t>
  </si>
  <si>
    <t xml:space="preserve">Мр Бранка Павловић </t>
  </si>
  <si>
    <t>Др Анђелка Лазић</t>
  </si>
  <si>
    <t xml:space="preserve">Др Сава Максимовић 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</si>
  <si>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ликовно васпитање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</si>
  <si>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Мр Петар Гајић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</si>
  <si>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Визуелно-просторни медији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</si>
  <si>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 xml:space="preserve">Мр Коста Катић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</si>
  <si>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Ликовне поетике на дечјем узрасту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</si>
  <si>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</si>
  <si>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Дечје интермедијалне активности </t>
    </r>
  </si>
  <si>
    <t xml:space="preserve">Мр Петар Гајић </t>
  </si>
  <si>
    <t xml:space="preserve">Мр Коста Катић </t>
  </si>
  <si>
    <t>Др Славица Јовановић</t>
  </si>
  <si>
    <t>Визуелно-просторни медији</t>
  </si>
  <si>
    <t xml:space="preserve">Ликовне поетике на дечјем узрасту </t>
  </si>
  <si>
    <t xml:space="preserve">Дечје интермедијалне активности </t>
  </si>
  <si>
    <t>2. Година уписа специјалистичких студија</t>
  </si>
  <si>
    <t>Година</t>
  </si>
  <si>
    <t>Инклузивно васпитање у предшк.установи</t>
  </si>
  <si>
    <t>Име и презиме сарадника чији је педагошки рад вреднован: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</si>
  <si>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</si>
  <si>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</si>
  <si>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2"/>
        <rFont val="Arial"/>
        <family val="2"/>
        <charset val="238"/>
      </rPr>
      <t xml:space="preserve"> Специјалиста за ликовно васпитање</t>
    </r>
  </si>
  <si>
    <t>Др Вјекослав Будимировић</t>
  </si>
  <si>
    <t>Др Мира Јовановић</t>
  </si>
  <si>
    <t>Др Александра Максимовић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</si>
  <si>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</si>
  <si>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Др Мира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</si>
  <si>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</si>
  <si>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</si>
  <si>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</si>
  <si>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t>пре 2013</t>
  </si>
  <si>
    <t>22.5.2016.</t>
  </si>
  <si>
    <t>*</t>
  </si>
  <si>
    <t>14.5.2016.</t>
  </si>
  <si>
    <t>15.5.2016.</t>
  </si>
  <si>
    <t>21.5.2016.</t>
  </si>
  <si>
    <t>децембар 2015.</t>
  </si>
  <si>
    <t>17-20</t>
  </si>
  <si>
    <t>1-16</t>
  </si>
  <si>
    <t>децембар 2015.-мај 2016.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</si>
</sst>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6" fillId="0" borderId="0" xfId="0" applyFont="1" applyFill="1" applyBorder="1" applyAlignment="1">
      <alignment vertical="top" wrapText="1"/>
    </xf>
    <xf numFmtId="2" fontId="15" fillId="0" borderId="0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" xfId="0" applyFont="1" applyBorder="1"/>
    <xf numFmtId="0" fontId="0" fillId="0" borderId="2" xfId="0" applyFill="1" applyBorder="1"/>
    <xf numFmtId="0" fontId="2" fillId="0" borderId="15" xfId="0" applyFon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opLeftCell="A16" workbookViewId="0">
      <selection activeCell="C19" sqref="C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12.42578125" customWidth="1"/>
    <col min="10" max="10" width="13.28515625" customWidth="1"/>
    <col min="11" max="11" width="13.7109375" customWidth="1"/>
    <col min="12" max="12" width="6.5703125" customWidth="1"/>
  </cols>
  <sheetData>
    <row r="1" spans="1:12">
      <c r="A1" s="128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114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6"/>
      <c r="J7" s="106"/>
      <c r="K7" s="106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69" t="s">
        <v>13</v>
      </c>
      <c r="B10" s="169"/>
      <c r="C10" s="169"/>
      <c r="D10" s="169"/>
      <c r="E10" s="169"/>
      <c r="F10" s="169"/>
      <c r="G10" s="170"/>
      <c r="H10" s="160" t="s">
        <v>149</v>
      </c>
      <c r="I10" s="100" t="s">
        <v>97</v>
      </c>
      <c r="J10" s="159"/>
      <c r="K10" s="5"/>
      <c r="L10" s="5"/>
    </row>
    <row r="11" spans="1:12">
      <c r="A11" s="92"/>
      <c r="B11" s="92"/>
      <c r="C11" s="92"/>
      <c r="D11" s="92"/>
      <c r="E11" s="92"/>
      <c r="F11" s="92"/>
      <c r="G11" s="93"/>
      <c r="H11" s="168" t="s">
        <v>150</v>
      </c>
      <c r="I11" s="100" t="s">
        <v>98</v>
      </c>
      <c r="J11" s="159"/>
      <c r="K11" s="93"/>
      <c r="L11" s="93"/>
    </row>
    <row r="12" spans="1:12">
      <c r="A12" s="171" t="s">
        <v>34</v>
      </c>
      <c r="B12" s="171"/>
      <c r="C12" s="171"/>
      <c r="D12" s="171"/>
      <c r="E12" s="171"/>
      <c r="F12" s="171"/>
      <c r="G12" s="172"/>
      <c r="H12" s="173" t="s">
        <v>151</v>
      </c>
      <c r="I12" s="173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9" t="s">
        <v>65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54">
        <f>AVERAGE('1. Mr Petar Gajic'!C19,'2. Mr Petar Gajic'!C19,'3. Dr Slavica Jovanovic'!C19,'4. Dr Vjekoslav Budimirovic'!C19,'5. Dr Sava Maksimovic'!C19,'7. Dr Aleksandra Maksimovic'!C19,'13.Dr Andjelka Lazic'!C19,'14. Mr Branka Pavlovic'!C19)</f>
        <v>0.375</v>
      </c>
      <c r="D19" s="24">
        <f>C19/$C$21</f>
        <v>3.3707865168539325E-2</v>
      </c>
      <c r="F19" s="124">
        <v>2015</v>
      </c>
      <c r="G19" s="54">
        <f>AVERAGE('1. Mr Petar Gajic'!G19,'2. Mr Petar Gajic'!G19,'3. Dr Slavica Jovanovic'!G19,'4. Dr Vjekoslav Budimirovic'!G19,'5. Dr Sava Maksimovic'!G19,'7. Dr Aleksandra Maksimovic'!G19,'13.Dr Andjelka Lazic'!G19,'14. Mr Branka Pavlovic'!G19)</f>
        <v>9.875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54">
        <f>AVERAGE('1. Mr Petar Gajic'!C20,'2. Mr Petar Gajic'!C20,'3. Dr Slavica Jovanovic'!C20,'4. Dr Vjekoslav Budimirovic'!C20,'5. Dr Sava Maksimovic'!C20,'7. Dr Aleksandra Maksimovic'!C20,'13.Dr Andjelka Lazic'!C20,'14. Mr Branka Pavlovic'!C20)</f>
        <v>10.75</v>
      </c>
      <c r="D20" s="24">
        <f>C20/$C$21</f>
        <v>0.9662921348314607</v>
      </c>
      <c r="F20" s="124">
        <v>2014</v>
      </c>
      <c r="G20" s="54">
        <f>AVERAGE('1. Mr Petar Gajic'!G20,'2. Mr Petar Gajic'!G20,'3. Dr Slavica Jovanovic'!G20,'4. Dr Vjekoslav Budimirovic'!G20,'5. Dr Sava Maksimovic'!G20,'7. Dr Aleksandra Maksimovic'!G20,'13.Dr Andjelka Lazic'!G20,'14. Mr Branka Pavlovic'!G20)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43</v>
      </c>
      <c r="C21" s="53">
        <f>SUM(C19:C20)</f>
        <v>11.125</v>
      </c>
      <c r="D21" s="48">
        <f>SUM(D19:D20)</f>
        <v>1</v>
      </c>
      <c r="F21" s="124">
        <v>2013</v>
      </c>
      <c r="G21" s="54">
        <f>AVERAGE('1. Mr Petar Gajic'!G21,'2. Mr Petar Gajic'!G21,'3. Dr Slavica Jovanovic'!G21,'4. Dr Vjekoslav Budimirovic'!G21,'5. Dr Sava Maksimovic'!G21,'7. Dr Aleksandra Maksimovic'!G21,'13.Dr Andjelka Lazic'!G21,'14. Mr Branka Pavlovic'!G21)</f>
        <v>0</v>
      </c>
      <c r="H21" s="24">
        <f t="shared" si="0"/>
        <v>0</v>
      </c>
      <c r="I21" s="25"/>
      <c r="J21" s="25"/>
      <c r="K21" s="25"/>
    </row>
    <row r="22" spans="1:11">
      <c r="F22" s="149" t="s">
        <v>142</v>
      </c>
      <c r="G22" s="54">
        <f>AVERAGE('1. Mr Petar Gajic'!G22,'2. Mr Petar Gajic'!G22,'3. Dr Slavica Jovanovic'!G22,'4. Dr Vjekoslav Budimirovic'!G22,'5. Dr Sava Maksimovic'!G22,'7. Dr Aleksandra Maksimovic'!G22,'13.Dr Andjelka Lazic'!G22,'14. Mr Branka Pavlovic'!G22)</f>
        <v>0</v>
      </c>
      <c r="H22" s="24">
        <f t="shared" si="0"/>
        <v>0</v>
      </c>
      <c r="I22" s="25"/>
      <c r="J22" s="25"/>
      <c r="K22" s="25"/>
    </row>
    <row r="23" spans="1:11">
      <c r="B23" s="178" t="s">
        <v>19</v>
      </c>
      <c r="C23" s="178"/>
      <c r="D23" s="178"/>
      <c r="F23" s="42" t="s">
        <v>43</v>
      </c>
      <c r="G23" s="53">
        <f>SUM(G19:G22)</f>
        <v>9.875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54">
        <f>AVERAGE('1. Mr Petar Gajic'!C25,'2. Mr Petar Gajic'!C25,'3. Dr Slavica Jovanovic'!C25,'4. Dr Vjekoslav Budimirovic'!C25,'5. Dr Sava Maksimovic'!C25,'7. Dr Aleksandra Maksimovic'!C25,'13.Dr Andjelka Lazic'!C25,'14. Mr Branka Pavlovic'!C25)</f>
        <v>0</v>
      </c>
      <c r="D25" s="24">
        <f>C25/$C$27</f>
        <v>0</v>
      </c>
    </row>
    <row r="26" spans="1:11">
      <c r="B26" s="17" t="s">
        <v>18</v>
      </c>
      <c r="C26" s="54">
        <f>AVERAGE('1. Mr Petar Gajic'!C26,'2. Mr Petar Gajic'!C26,'3. Dr Slavica Jovanovic'!C26,'4. Dr Vjekoslav Budimirovic'!C26,'5. Dr Sava Maksimovic'!C26,'7. Dr Aleksandra Maksimovic'!C26,'13.Dr Andjelka Lazic'!C26,'14. Mr Branka Pavlovic'!C26)</f>
        <v>6.375</v>
      </c>
      <c r="D26" s="24">
        <f>C26/$C$27</f>
        <v>1</v>
      </c>
      <c r="F26" s="38" t="s">
        <v>20</v>
      </c>
      <c r="G26" s="38"/>
      <c r="H26" s="38"/>
      <c r="I26" s="13"/>
    </row>
    <row r="27" spans="1:11">
      <c r="B27" s="42" t="s">
        <v>43</v>
      </c>
      <c r="C27" s="53">
        <f>SUM(C25:C26)</f>
        <v>6.375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54">
        <f>AVERAGE('1. Mr Petar Gajic'!G28,'2. Mr Petar Gajic'!G28,'3. Dr Slavica Jovanovic'!G28,'4. Dr Vjekoslav Budimirovic'!G28,'5. Dr Sava Maksimovic'!G28,'7. Dr Aleksandra Maksimovic'!G28,'13.Dr Andjelka Lazic'!G28,'14. Mr Branka Pavlovic'!G28)</f>
        <v>0</v>
      </c>
      <c r="H28" s="24">
        <v>0</v>
      </c>
      <c r="I28" s="25"/>
      <c r="J28" s="25"/>
      <c r="K28" s="25"/>
    </row>
    <row r="29" spans="1:11">
      <c r="B29" s="29" t="s">
        <v>26</v>
      </c>
      <c r="C29" s="29"/>
      <c r="D29" s="26"/>
      <c r="E29" s="40"/>
      <c r="F29" s="20" t="s">
        <v>22</v>
      </c>
      <c r="G29" s="54">
        <f>AVERAGE('1. Mr Petar Gajic'!G29,'2. Mr Petar Gajic'!G29,'3. Dr Slavica Jovanovic'!G29,'4. Dr Vjekoslav Budimirovic'!G29,'5. Dr Sava Maksimovic'!G29,'7. Dr Aleksandra Maksimovic'!G29,'13.Dr Andjelka Lazic'!G29,'14. Mr Branka Pavlovic'!G29)</f>
        <v>0</v>
      </c>
      <c r="H29" s="24">
        <v>0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54">
        <f>AVERAGE('1. Mr Petar Gajic'!G30,'2. Mr Petar Gajic'!G30,'3. Dr Slavica Jovanovic'!G30,'4. Dr Vjekoslav Budimirovic'!G30,'5. Dr Sava Maksimovic'!G30,'7. Dr Aleksandra Maksimovic'!G30,'13.Dr Andjelka Lazic'!G30,'14. Mr Branka Pavlovic'!G30)</f>
        <v>0</v>
      </c>
      <c r="H30" s="24">
        <v>0</v>
      </c>
      <c r="I30" s="25"/>
      <c r="J30" s="25"/>
      <c r="K30" s="25"/>
    </row>
    <row r="31" spans="1:11">
      <c r="B31" s="20" t="s">
        <v>27</v>
      </c>
      <c r="C31" s="54">
        <f>AVERAGE('1. Mr Petar Gajic'!C31,'2. Mr Petar Gajic'!C31,'3. Dr Slavica Jovanovic'!C31,'4. Dr Vjekoslav Budimirovic'!C31,'5. Dr Sava Maksimovic'!C31,'7. Dr Aleksandra Maksimovic'!C31,'13.Dr Andjelka Lazic'!C31,'14. Mr Branka Pavlovic'!C31)</f>
        <v>7</v>
      </c>
      <c r="D31" s="24">
        <f>C31/$C$35</f>
        <v>0.6292134831460674</v>
      </c>
      <c r="F31" s="20" t="s">
        <v>24</v>
      </c>
      <c r="G31" s="54">
        <f>AVERAGE('1. Mr Petar Gajic'!G31,'2. Mr Petar Gajic'!G31,'3. Dr Slavica Jovanovic'!G31,'4. Dr Vjekoslav Budimirovic'!G31,'5. Dr Sava Maksimovic'!G31,'7. Dr Aleksandra Maksimovic'!G31,'13.Dr Andjelka Lazic'!G31,'14. Mr Branka Pavlovic'!G31)</f>
        <v>0</v>
      </c>
      <c r="H31" s="24">
        <v>0</v>
      </c>
      <c r="I31" s="25"/>
      <c r="J31" s="25"/>
      <c r="K31" s="25"/>
    </row>
    <row r="32" spans="1:11">
      <c r="B32" s="22" t="s">
        <v>30</v>
      </c>
      <c r="C32" s="54">
        <f>AVERAGE('1. Mr Petar Gajic'!C32,'2. Mr Petar Gajic'!C32,'3. Dr Slavica Jovanovic'!C32,'4. Dr Vjekoslav Budimirovic'!C32,'5. Dr Sava Maksimovic'!C32,'7. Dr Aleksandra Maksimovic'!C32,'13.Dr Andjelka Lazic'!C32,'14. Mr Branka Pavlovic'!C32)</f>
        <v>3.875</v>
      </c>
      <c r="D32" s="24">
        <f t="shared" ref="D32:D34" si="1">C32/$C$35</f>
        <v>0.34831460674157305</v>
      </c>
      <c r="F32" s="20" t="s">
        <v>25</v>
      </c>
      <c r="G32" s="54">
        <f>AVERAGE('1. Mr Petar Gajic'!G32,'2. Mr Petar Gajic'!G32,'3. Dr Slavica Jovanovic'!G32,'4. Dr Vjekoslav Budimirovic'!G32,'5. Dr Sava Maksimovic'!G32,'7. Dr Aleksandra Maksimovic'!G32,'13.Dr Andjelka Lazic'!G32,'14. Mr Branka Pavlovic'!G32)</f>
        <v>0</v>
      </c>
      <c r="H32" s="24">
        <v>0</v>
      </c>
      <c r="I32" s="25"/>
      <c r="J32" s="25"/>
      <c r="K32" s="25"/>
    </row>
    <row r="33" spans="1:12">
      <c r="B33" s="20" t="s">
        <v>28</v>
      </c>
      <c r="C33" s="54">
        <f>AVERAGE('1. Mr Petar Gajic'!C33,'2. Mr Petar Gajic'!C33,'3. Dr Slavica Jovanovic'!C33,'4. Dr Vjekoslav Budimirovic'!C33,'5. Dr Sava Maksimovic'!C33,'7. Dr Aleksandra Maksimovic'!C33,'13.Dr Andjelka Lazic'!C33,'14. Mr Branka Pavlovic'!C33)</f>
        <v>0.125</v>
      </c>
      <c r="D33" s="24">
        <f t="shared" si="1"/>
        <v>1.1235955056179775E-2</v>
      </c>
      <c r="F33" s="42" t="s">
        <v>43</v>
      </c>
      <c r="G33" s="53">
        <f>SUM(G28:G32)</f>
        <v>0</v>
      </c>
      <c r="H33" s="48">
        <f>SUM(H28:H32)</f>
        <v>0</v>
      </c>
      <c r="I33" s="19"/>
      <c r="J33" s="19"/>
      <c r="K33" s="19"/>
    </row>
    <row r="34" spans="1:12">
      <c r="B34" s="22" t="s">
        <v>45</v>
      </c>
      <c r="C34" s="54">
        <f>AVERAGE('1. Mr Petar Gajic'!C34,'2. Mr Petar Gajic'!C34,'3. Dr Slavica Jovanovic'!C34,'4. Dr Vjekoslav Budimirovic'!C34,'5. Dr Sava Maksimovic'!C34,'7. Dr Aleksandra Maksimovic'!C34,'13.Dr Andjelka Lazic'!C34,'14. Mr Branka Pavlovic'!C34)</f>
        <v>0.125</v>
      </c>
      <c r="D34" s="24">
        <f t="shared" si="1"/>
        <v>1.1235955056179775E-2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3">
        <f>SUM(C31:C34)</f>
        <v>11.125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114</v>
      </c>
      <c r="B38" s="26"/>
      <c r="C38" s="26"/>
      <c r="D38" s="26"/>
      <c r="E38" s="26"/>
      <c r="F38" s="26"/>
      <c r="G38" s="26"/>
      <c r="H38" s="26"/>
      <c r="I38" s="138"/>
      <c r="J38" s="138"/>
      <c r="K38" s="138"/>
    </row>
    <row r="39" spans="1:12">
      <c r="A39" s="26"/>
      <c r="B39" s="26"/>
      <c r="C39" s="26"/>
      <c r="D39" s="26"/>
      <c r="E39" s="26"/>
      <c r="F39" s="26"/>
      <c r="G39" s="26"/>
      <c r="H39" s="26"/>
      <c r="I39" s="138"/>
      <c r="J39" s="138"/>
      <c r="K39" s="138"/>
    </row>
    <row r="40" spans="1:12">
      <c r="A40" s="52"/>
      <c r="B40" s="52"/>
      <c r="C40" s="52"/>
      <c r="D40" s="52"/>
      <c r="E40" s="52"/>
      <c r="F40" s="52"/>
      <c r="G40" s="52"/>
      <c r="H40" s="52"/>
      <c r="I40" s="138"/>
    </row>
    <row r="41" spans="1:12">
      <c r="A41" s="138"/>
      <c r="B41" s="129"/>
      <c r="C41" s="129"/>
      <c r="D41" s="129"/>
      <c r="E41" s="129"/>
      <c r="F41" s="129"/>
      <c r="G41" s="129"/>
    </row>
    <row r="42" spans="1:12">
      <c r="A42" s="169" t="s">
        <v>13</v>
      </c>
      <c r="B42" s="169"/>
      <c r="C42" s="169"/>
      <c r="D42" s="169"/>
      <c r="E42" s="169"/>
      <c r="F42" s="169"/>
      <c r="G42" s="170"/>
      <c r="H42" s="134" t="str">
        <f>H10</f>
        <v>17-20</v>
      </c>
      <c r="I42" s="155" t="s">
        <v>97</v>
      </c>
      <c r="J42" s="131"/>
      <c r="K42" s="131"/>
      <c r="L42" s="131"/>
    </row>
    <row r="43" spans="1:12">
      <c r="A43" s="130"/>
      <c r="B43" s="130"/>
      <c r="C43" s="130"/>
      <c r="D43" s="130"/>
      <c r="E43" s="130"/>
      <c r="F43" s="130"/>
      <c r="G43" s="131"/>
      <c r="H43" s="134" t="str">
        <f>H11</f>
        <v>1-16</v>
      </c>
      <c r="I43" s="155" t="s">
        <v>98</v>
      </c>
      <c r="J43" s="131"/>
      <c r="K43" s="131"/>
      <c r="L43" s="131"/>
    </row>
    <row r="44" spans="1:12">
      <c r="A44" s="171" t="s">
        <v>34</v>
      </c>
      <c r="B44" s="171"/>
      <c r="C44" s="171"/>
      <c r="D44" s="171"/>
      <c r="E44" s="171"/>
      <c r="F44" s="171"/>
      <c r="G44" s="172"/>
      <c r="H44" s="173" t="str">
        <f>H12</f>
        <v>децембар 2015.-мај 2016.</v>
      </c>
      <c r="I44" s="173"/>
      <c r="J44" s="131"/>
      <c r="K44" s="131"/>
      <c r="L44" s="131"/>
    </row>
    <row r="45" spans="1:12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</row>
    <row r="46" spans="1:12">
      <c r="B46" s="181" t="s">
        <v>11</v>
      </c>
      <c r="C46" s="181"/>
      <c r="D46" s="182"/>
    </row>
    <row r="47" spans="1:12">
      <c r="B47" s="13"/>
      <c r="C47" s="13"/>
      <c r="D47" s="2"/>
    </row>
    <row r="48" spans="1:12" ht="50.25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66</v>
      </c>
      <c r="K48" s="193"/>
    </row>
    <row r="49" spans="1:12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AVERAGE('1. Mr Petar Gajic'!H50,'2. Mr Petar Gajic'!H50,'3. Dr Slavica Jovanovic'!H50,'4. Dr Vjekoslav Budimirovic'!H50,'5. Dr Sava Maksimovic'!H50,'7. Dr Aleksandra Maksimovic'!H50,'13.Dr Andjelka Lazic'!H50,'14. Mr Branka Pavlovic'!H50)</f>
        <v>4.7028428147574814</v>
      </c>
      <c r="I50" s="32"/>
      <c r="J50" s="30">
        <f>AVERAGE('1. Mr Petar Gajic'!J50,'2. Mr Petar Gajic'!J50,'3. Dr Slavica Jovanovic'!J50,'4. Dr Vjekoslav Budimirovic'!J50,'5. Dr Sava Maksimovic'!J50,'7. Dr Aleksandra Maksimovic'!J50,'13.Dr Andjelka Lazic'!J50,'14. Mr Branka Pavlovic'!J50)</f>
        <v>0.25</v>
      </c>
      <c r="K50" s="58">
        <f>J50/(J50+AVERAGE('1. Mr Petar Gajic'!S50,'2. Mr Petar Gajic'!S50,'3. Dr Slavica Jovanovic'!S50,'4. Dr Vjekoslav Budimirovic'!S50,'5. Dr Sava Maksimovic'!S50,'7. Dr Aleksandra Maksimovic'!S50,'13.Dr Andjelka Lazic'!S50,'14. Mr Branka Pavlovic'!S50))</f>
        <v>2.2222222222222223E-2</v>
      </c>
      <c r="L50" s="9"/>
    </row>
    <row r="51" spans="1:12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>AVERAGE('1. Mr Petar Gajic'!H51,'2. Mr Petar Gajic'!H51,'3. Dr Slavica Jovanovic'!H51,'4. Dr Vjekoslav Budimirovic'!H51,'5. Dr Sava Maksimovic'!H51,'7. Dr Aleksandra Maksimovic'!H51,'13.Dr Andjelka Lazic'!H51,'14. Mr Branka Pavlovic'!H51)</f>
        <v>4.685371517027864</v>
      </c>
      <c r="I51" s="32"/>
      <c r="J51" s="127">
        <f>AVERAGE('1. Mr Petar Gajic'!J51,'2. Mr Petar Gajic'!J51,'3. Dr Slavica Jovanovic'!J51,'4. Dr Vjekoslav Budimirovic'!J51,'5. Dr Sava Maksimovic'!J51,'7. Dr Aleksandra Maksimovic'!J51,'13.Dr Andjelka Lazic'!J51,'14. Mr Branka Pavlovic'!J51)</f>
        <v>0</v>
      </c>
      <c r="K51" s="58">
        <f>J51/(J51+AVERAGE('1. Mr Petar Gajic'!S51,'2. Mr Petar Gajic'!S51,'3. Dr Slavica Jovanovic'!S51,'4. Dr Vjekoslav Budimirovic'!S51,'5. Dr Sava Maksimovic'!S51,'7. Dr Aleksandra Maksimovic'!S51,'13.Dr Andjelka Lazic'!S51,'14. Mr Branka Pavlovic'!S51))</f>
        <v>0</v>
      </c>
      <c r="L51" s="9"/>
    </row>
    <row r="52" spans="1:12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>AVERAGE('1. Mr Petar Gajic'!H52,'2. Mr Petar Gajic'!H52,'3. Dr Slavica Jovanovic'!H52,'4. Dr Vjekoslav Budimirovic'!H52,'5. Dr Sava Maksimovic'!H52,'7. Dr Aleksandra Maksimovic'!H52,'13.Dr Andjelka Lazic'!H52,'14. Mr Branka Pavlovic'!H52)</f>
        <v>4.6996178405572753</v>
      </c>
      <c r="I52" s="32"/>
      <c r="J52" s="127">
        <f>AVERAGE('1. Mr Petar Gajic'!J52,'2. Mr Petar Gajic'!J52,'3. Dr Slavica Jovanovic'!J52,'4. Dr Vjekoslav Budimirovic'!J52,'5. Dr Sava Maksimovic'!J52,'7. Dr Aleksandra Maksimovic'!J52,'13.Dr Andjelka Lazic'!J52,'14. Mr Branka Pavlovic'!J52)</f>
        <v>0</v>
      </c>
      <c r="K52" s="58">
        <f>J52/(J52+AVERAGE('1. Mr Petar Gajic'!S52,'2. Mr Petar Gajic'!S52,'3. Dr Slavica Jovanovic'!S52,'4. Dr Vjekoslav Budimirovic'!S52,'5. Dr Sava Maksimovic'!S52,'7. Dr Aleksandra Maksimovic'!S52,'13.Dr Andjelka Lazic'!S52,'14. Mr Branka Pavlovic'!S52))</f>
        <v>0</v>
      </c>
      <c r="L52" s="9"/>
    </row>
    <row r="53" spans="1:12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>AVERAGE('1. Mr Petar Gajic'!H53,'2. Mr Petar Gajic'!H53,'3. Dr Slavica Jovanovic'!H53,'4. Dr Vjekoslav Budimirovic'!H53,'5. Dr Sava Maksimovic'!H53,'7. Dr Aleksandra Maksimovic'!H53,'13.Dr Andjelka Lazic'!H53,'14. Mr Branka Pavlovic'!H53)</f>
        <v>4.84094427244582</v>
      </c>
      <c r="I53" s="32"/>
      <c r="J53" s="127">
        <f>AVERAGE('1. Mr Petar Gajic'!J53,'2. Mr Petar Gajic'!J53,'3. Dr Slavica Jovanovic'!J53,'4. Dr Vjekoslav Budimirovic'!J53,'5. Dr Sava Maksimovic'!J53,'7. Dr Aleksandra Maksimovic'!J53,'13.Dr Andjelka Lazic'!J53,'14. Mr Branka Pavlovic'!J53)</f>
        <v>0</v>
      </c>
      <c r="K53" s="58">
        <f>J53/(J53+AVERAGE('1. Mr Petar Gajic'!S53,'2. Mr Petar Gajic'!S53,'3. Dr Slavica Jovanovic'!S53,'4. Dr Vjekoslav Budimirovic'!S53,'5. Dr Sava Maksimovic'!S53,'7. Dr Aleksandra Maksimovic'!S53,'13.Dr Andjelka Lazic'!S53,'14. Mr Branka Pavlovic'!S53))</f>
        <v>0</v>
      </c>
      <c r="L53" s="9"/>
    </row>
    <row r="54" spans="1:12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>AVERAGE('1. Mr Petar Gajic'!H54,'2. Mr Petar Gajic'!H54,'3. Dr Slavica Jovanovic'!H54,'4. Dr Vjekoslav Budimirovic'!H54,'5. Dr Sava Maksimovic'!H54,'7. Dr Aleksandra Maksimovic'!H54,'13.Dr Andjelka Lazic'!H54,'14. Mr Branka Pavlovic'!H54)</f>
        <v>4.8974458204334361</v>
      </c>
      <c r="I54" s="32"/>
      <c r="J54" s="127">
        <f>AVERAGE('1. Mr Petar Gajic'!J54,'2. Mr Petar Gajic'!J54,'3. Dr Slavica Jovanovic'!J54,'4. Dr Vjekoslav Budimirovic'!J54,'5. Dr Sava Maksimovic'!J54,'7. Dr Aleksandra Maksimovic'!J54,'13.Dr Andjelka Lazic'!J54,'14. Mr Branka Pavlovic'!J54)</f>
        <v>0</v>
      </c>
      <c r="K54" s="58">
        <f>J54/(J54+AVERAGE('1. Mr Petar Gajic'!S54,'2. Mr Petar Gajic'!S54,'3. Dr Slavica Jovanovic'!S54,'4. Dr Vjekoslav Budimirovic'!S54,'5. Dr Sava Maksimovic'!S54,'7. Dr Aleksandra Maksimovic'!S54,'13.Dr Andjelka Lazic'!S54,'14. Mr Branka Pavlovic'!S54))</f>
        <v>0</v>
      </c>
      <c r="L54" s="9"/>
    </row>
    <row r="55" spans="1:12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>AVERAGE('1. Mr Petar Gajic'!H55,'2. Mr Petar Gajic'!H55,'3. Dr Slavica Jovanovic'!H55,'4. Dr Vjekoslav Budimirovic'!H55,'5. Dr Sava Maksimovic'!H55,'7. Dr Aleksandra Maksimovic'!H55,'13.Dr Andjelka Lazic'!H55,'14. Mr Branka Pavlovic'!H55)</f>
        <v>4.810371517027864</v>
      </c>
      <c r="I55" s="32"/>
      <c r="J55" s="127">
        <f>AVERAGE('1. Mr Petar Gajic'!J55,'2. Mr Petar Gajic'!J55,'3. Dr Slavica Jovanovic'!J55,'4. Dr Vjekoslav Budimirovic'!J55,'5. Dr Sava Maksimovic'!J55,'7. Dr Aleksandra Maksimovic'!J55,'13.Dr Andjelka Lazic'!J55,'14. Mr Branka Pavlovic'!J55)</f>
        <v>0</v>
      </c>
      <c r="K55" s="58">
        <f>J55/(J55+AVERAGE('1. Mr Petar Gajic'!S55,'2. Mr Petar Gajic'!S55,'3. Dr Slavica Jovanovic'!S55,'4. Dr Vjekoslav Budimirovic'!S55,'5. Dr Sava Maksimovic'!S55,'7. Dr Aleksandra Maksimovic'!S55,'13.Dr Andjelka Lazic'!S55,'14. Mr Branka Pavlovic'!S55))</f>
        <v>0</v>
      </c>
      <c r="L55" s="9"/>
    </row>
    <row r="56" spans="1:12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>AVERAGE('1. Mr Petar Gajic'!H56,'2. Mr Petar Gajic'!H56,'3. Dr Slavica Jovanovic'!H56,'4. Dr Vjekoslav Budimirovic'!H56,'5. Dr Sava Maksimovic'!H56,'7. Dr Aleksandra Maksimovic'!H56,'13.Dr Andjelka Lazic'!H56,'14. Mr Branka Pavlovic'!H56)</f>
        <v>4.814628482972136</v>
      </c>
      <c r="I56" s="32"/>
      <c r="J56" s="127">
        <f>AVERAGE('1. Mr Petar Gajic'!J56,'2. Mr Petar Gajic'!J56,'3. Dr Slavica Jovanovic'!J56,'4. Dr Vjekoslav Budimirovic'!J56,'5. Dr Sava Maksimovic'!J56,'7. Dr Aleksandra Maksimovic'!J56,'13.Dr Andjelka Lazic'!J56,'14. Mr Branka Pavlovic'!J56)</f>
        <v>0</v>
      </c>
      <c r="K56" s="58">
        <f>J56/(J56+AVERAGE('1. Mr Petar Gajic'!S56,'2. Mr Petar Gajic'!S56,'3. Dr Slavica Jovanovic'!S56,'4. Dr Vjekoslav Budimirovic'!S56,'5. Dr Sava Maksimovic'!S56,'7. Dr Aleksandra Maksimovic'!S56,'13.Dr Andjelka Lazic'!S56,'14. Mr Branka Pavlovic'!S56))</f>
        <v>0</v>
      </c>
      <c r="L56" s="9"/>
    </row>
    <row r="57" spans="1:12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>AVERAGE('1. Mr Petar Gajic'!H57,'2. Mr Petar Gajic'!H57,'3. Dr Slavica Jovanovic'!H57,'4. Dr Vjekoslav Budimirovic'!H57,'5. Dr Sava Maksimovic'!H57,'7. Dr Aleksandra Maksimovic'!H57,'13.Dr Andjelka Lazic'!H57,'14. Mr Branka Pavlovic'!H57)</f>
        <v>4.8198287538699693</v>
      </c>
      <c r="I57" s="32"/>
      <c r="J57" s="127">
        <f>AVERAGE('1. Mr Petar Gajic'!J57,'2. Mr Petar Gajic'!J57,'3. Dr Slavica Jovanovic'!J57,'4. Dr Vjekoslav Budimirovic'!J57,'5. Dr Sava Maksimovic'!J57,'7. Dr Aleksandra Maksimovic'!J57,'13.Dr Andjelka Lazic'!J57,'14. Mr Branka Pavlovic'!J57)</f>
        <v>0.125</v>
      </c>
      <c r="K57" s="58">
        <f>J57/(J57+AVERAGE('1. Mr Petar Gajic'!S57,'2. Mr Petar Gajic'!S57,'3. Dr Slavica Jovanovic'!S57,'4. Dr Vjekoslav Budimirovic'!S57,'5. Dr Sava Maksimovic'!S57,'7. Dr Aleksandra Maksimovic'!S57,'13.Dr Andjelka Lazic'!S57,'14. Mr Branka Pavlovic'!S57))</f>
        <v>1.1111111111111112E-2</v>
      </c>
      <c r="L57" s="9"/>
    </row>
    <row r="58" spans="1:12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>AVERAGE('1. Mr Petar Gajic'!H58,'2. Mr Petar Gajic'!H58,'3. Dr Slavica Jovanovic'!H58,'4. Dr Vjekoslav Budimirovic'!H58,'5. Dr Sava Maksimovic'!H58,'7. Dr Aleksandra Maksimovic'!H58,'13.Dr Andjelka Lazic'!H58,'14. Mr Branka Pavlovic'!H58)</f>
        <v>4.819591346153846</v>
      </c>
      <c r="I58" s="32"/>
      <c r="J58" s="127">
        <f>AVERAGE('1. Mr Petar Gajic'!J58,'2. Mr Petar Gajic'!J58,'3. Dr Slavica Jovanovic'!J58,'4. Dr Vjekoslav Budimirovic'!J58,'5. Dr Sava Maksimovic'!J58,'7. Dr Aleksandra Maksimovic'!J58,'13.Dr Andjelka Lazic'!J58,'14. Mr Branka Pavlovic'!J58)</f>
        <v>1.5</v>
      </c>
      <c r="K58" s="58">
        <f>J58/(J58+AVERAGE('1. Mr Petar Gajic'!S58,'2. Mr Petar Gajic'!S58,'3. Dr Slavica Jovanovic'!S58,'4. Dr Vjekoslav Budimirovic'!S58,'5. Dr Sava Maksimovic'!S58,'7. Dr Aleksandra Maksimovic'!S58,'13.Dr Andjelka Lazic'!S58,'14. Mr Branka Pavlovic'!S58))</f>
        <v>0.13333333333333333</v>
      </c>
      <c r="L58" s="9"/>
    </row>
    <row r="59" spans="1:12" ht="40.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4.7878491516939654</v>
      </c>
      <c r="I59" s="49"/>
      <c r="J59" s="189" t="s">
        <v>94</v>
      </c>
      <c r="K59" s="189"/>
      <c r="L59" s="57">
        <f>SUM(J50:J58)</f>
        <v>1.875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131</v>
      </c>
    </row>
    <row r="64" spans="1:12">
      <c r="I64" s="1"/>
      <c r="J64" s="26"/>
      <c r="K64" s="26"/>
      <c r="L64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M10" sqref="M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11.85546875" customWidth="1"/>
    <col min="10" max="10" width="14.28515625" customWidth="1"/>
    <col min="11" max="11" width="13.4257812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>
      <c r="A6" s="26" t="s">
        <v>114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19"/>
      <c r="B7" s="119"/>
      <c r="C7" s="119"/>
      <c r="D7" s="119"/>
      <c r="E7" s="119"/>
      <c r="F7" s="119"/>
      <c r="G7" s="119"/>
      <c r="H7" s="119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1" t="s">
        <v>77</v>
      </c>
      <c r="B10" s="194"/>
      <c r="C10" s="194"/>
      <c r="D10" s="194"/>
      <c r="E10" s="194"/>
      <c r="F10" s="194"/>
      <c r="G10" s="195"/>
      <c r="H10" s="160" t="s">
        <v>149</v>
      </c>
      <c r="I10" s="100" t="s">
        <v>97</v>
      </c>
      <c r="J10" s="5"/>
      <c r="K10" s="5"/>
      <c r="L10" s="5"/>
    </row>
    <row r="11" spans="1:12">
      <c r="A11" s="94"/>
      <c r="B11" s="95"/>
      <c r="C11" s="95"/>
      <c r="D11" s="95"/>
      <c r="E11" s="95"/>
      <c r="F11" s="95"/>
      <c r="G11" s="101"/>
      <c r="H11" s="168" t="s">
        <v>150</v>
      </c>
      <c r="I11" s="100" t="s">
        <v>98</v>
      </c>
      <c r="J11" s="93"/>
      <c r="K11" s="93"/>
      <c r="L11" s="93"/>
    </row>
    <row r="12" spans="1:12">
      <c r="A12" s="171" t="s">
        <v>34</v>
      </c>
      <c r="B12" s="171"/>
      <c r="C12" s="171"/>
      <c r="D12" s="171"/>
      <c r="E12" s="171"/>
      <c r="F12" s="171"/>
      <c r="G12" s="172"/>
      <c r="H12" s="173" t="s">
        <v>151</v>
      </c>
      <c r="I12" s="173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79" t="s">
        <v>65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54">
        <f>AVERAGE('1.1 Mr Kosta Katic'!C19,'2.1 Mr Kosta Katic'!C19,'4.1 Dr Slavica Jovanovic'!C19,'5.1 Dragana Drljacic'!C19,'7.1 Dr Mira Jovanovic'!C19)</f>
        <v>0.4</v>
      </c>
      <c r="D19" s="24">
        <f>C19/$C$21</f>
        <v>3.5714285714285712E-2</v>
      </c>
      <c r="F19" s="124">
        <f>'Zbirni prikaz - nastavnici'!F19</f>
        <v>2015</v>
      </c>
      <c r="G19" s="54">
        <f>AVERAGE('1.1 Mr Kosta Katic'!G19,'2.1 Mr Kosta Katic'!G19,'4.1 Dr Slavica Jovanovic'!G19,'5.1 Dragana Drljacic'!G19,'7.1 Dr Mira Jovanovic'!G19)</f>
        <v>9.4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54">
        <f>AVERAGE('1.1 Mr Kosta Katic'!C20,'2.1 Mr Kosta Katic'!C20,'4.1 Dr Slavica Jovanovic'!C20,'5.1 Dragana Drljacic'!C20,'7.1 Dr Mira Jovanovic'!C20)</f>
        <v>10.8</v>
      </c>
      <c r="D20" s="24">
        <f>C20/$C$21</f>
        <v>0.9642857142857143</v>
      </c>
      <c r="F20" s="149">
        <f>'Zbirni prikaz - nastavnici'!F20</f>
        <v>2014</v>
      </c>
      <c r="G20" s="54">
        <f>AVERAGE('1.1 Mr Kosta Katic'!G20,'2.1 Mr Kosta Katic'!G20,'4.1 Dr Slavica Jovanovic'!G20,'5.1 Dragana Drljacic'!G20,'7.1 Dr Mira Jovanovic'!G20)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43</v>
      </c>
      <c r="C21" s="55">
        <f>SUM(C19:C20)</f>
        <v>11.200000000000001</v>
      </c>
      <c r="D21" s="48">
        <f>SUM(D19:D20)</f>
        <v>1</v>
      </c>
      <c r="F21" s="149">
        <f>'Zbirni prikaz - nastavnici'!F21</f>
        <v>2013</v>
      </c>
      <c r="G21" s="54">
        <f>AVERAGE('1.1 Mr Kosta Katic'!G21,'2.1 Mr Kosta Katic'!G21,'4.1 Dr Slavica Jovanovic'!G21,'5.1 Dragana Drljacic'!G21,'7.1 Dr Mira Jovanovic'!G21)</f>
        <v>0</v>
      </c>
      <c r="H21" s="24">
        <f>G21/$G$23</f>
        <v>0</v>
      </c>
      <c r="I21" s="25"/>
      <c r="J21" s="25"/>
      <c r="K21" s="25"/>
    </row>
    <row r="22" spans="1:11">
      <c r="F22" s="149" t="str">
        <f>'Zbirni prikaz - nastavnici'!F22</f>
        <v>пре 2013</v>
      </c>
      <c r="G22" s="54">
        <f>AVERAGE('1.1 Mr Kosta Katic'!G22,'2.1 Mr Kosta Katic'!G22,'4.1 Dr Slavica Jovanovic'!G22,'5.1 Dragana Drljacic'!G22,'7.1 Dr Mira Jovanovic'!G22)</f>
        <v>0</v>
      </c>
      <c r="H22" s="24">
        <f>G22/$G$23</f>
        <v>0</v>
      </c>
      <c r="I22" s="25"/>
      <c r="J22" s="25"/>
      <c r="K22" s="25"/>
    </row>
    <row r="23" spans="1:11">
      <c r="B23" s="178" t="s">
        <v>19</v>
      </c>
      <c r="C23" s="178"/>
      <c r="D23" s="178"/>
      <c r="F23" s="42" t="s">
        <v>43</v>
      </c>
      <c r="G23" s="55">
        <f>SUM(G19:G22)</f>
        <v>9.4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54">
        <f>AVERAGE('1.1 Mr Kosta Katic'!C25,'2.1 Mr Kosta Katic'!C25,'4.1 Dr Slavica Jovanovic'!C25,'5.1 Dragana Drljacic'!C25,'7.1 Dr Mira Jovanovic'!C25)</f>
        <v>0</v>
      </c>
      <c r="D25" s="24">
        <f>C25/$C$27</f>
        <v>0</v>
      </c>
    </row>
    <row r="26" spans="1:11">
      <c r="B26" s="17" t="s">
        <v>18</v>
      </c>
      <c r="C26" s="54">
        <f>AVERAGE('1.1 Mr Kosta Katic'!C26,'2.1 Mr Kosta Katic'!C26,'4.1 Dr Slavica Jovanovic'!C26,'5.1 Dragana Drljacic'!C26,'7.1 Dr Mira Jovanovic'!C26)</f>
        <v>6.8</v>
      </c>
      <c r="D26" s="24">
        <f>C26/$C$27</f>
        <v>1</v>
      </c>
      <c r="F26" s="38" t="s">
        <v>20</v>
      </c>
      <c r="G26" s="38"/>
      <c r="H26" s="38"/>
      <c r="I26" s="13"/>
    </row>
    <row r="27" spans="1:11">
      <c r="B27" s="42" t="s">
        <v>43</v>
      </c>
      <c r="C27" s="55">
        <f>SUM(C25:C26)</f>
        <v>6.8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54">
        <f>AVERAGE('1.1 Mr Kosta Katic'!G28,'2.1 Mr Kosta Katic'!G28,'4.1 Dr Slavica Jovanovic'!G28,'5.1 Dragana Drljacic'!G28,'7.1 Dr Mira Jovanovic'!G28)</f>
        <v>0</v>
      </c>
      <c r="H28" s="24">
        <v>0</v>
      </c>
      <c r="I28" s="25"/>
      <c r="J28" s="25"/>
      <c r="K28" s="25"/>
    </row>
    <row r="29" spans="1:11">
      <c r="B29" s="29" t="s">
        <v>91</v>
      </c>
      <c r="C29" s="29"/>
      <c r="D29" s="26"/>
      <c r="E29" s="40"/>
      <c r="F29" s="20" t="s">
        <v>22</v>
      </c>
      <c r="G29" s="54">
        <f>AVERAGE('1.1 Mr Kosta Katic'!G29,'2.1 Mr Kosta Katic'!G29,'4.1 Dr Slavica Jovanovic'!G29,'5.1 Dragana Drljacic'!G29,'7.1 Dr Mira Jovanovic'!G29)</f>
        <v>0</v>
      </c>
      <c r="H29" s="24">
        <v>0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54">
        <f>AVERAGE('1.1 Mr Kosta Katic'!G30,'2.1 Mr Kosta Katic'!G30,'4.1 Dr Slavica Jovanovic'!G30,'5.1 Dragana Drljacic'!G30,'7.1 Dr Mira Jovanovic'!G30)</f>
        <v>0</v>
      </c>
      <c r="H30" s="24">
        <v>0</v>
      </c>
      <c r="I30" s="25"/>
      <c r="J30" s="25"/>
      <c r="K30" s="25"/>
    </row>
    <row r="31" spans="1:11">
      <c r="B31" s="20" t="s">
        <v>27</v>
      </c>
      <c r="C31" s="54">
        <f>AVERAGE('1.1 Mr Kosta Katic'!C31,'2.1 Mr Kosta Katic'!C31,'4.1 Dr Slavica Jovanovic'!C31,'5.1 Dragana Drljacic'!C31,'7.1 Dr Mira Jovanovic'!C31)</f>
        <v>8.4</v>
      </c>
      <c r="D31" s="24">
        <f>C31/$C$35</f>
        <v>0.76363636363636367</v>
      </c>
      <c r="F31" s="20" t="s">
        <v>24</v>
      </c>
      <c r="G31" s="54">
        <f>AVERAGE('1.1 Mr Kosta Katic'!G31,'2.1 Mr Kosta Katic'!G31,'4.1 Dr Slavica Jovanovic'!G31,'5.1 Dragana Drljacic'!G31,'7.1 Dr Mira Jovanovic'!G31)</f>
        <v>0</v>
      </c>
      <c r="H31" s="24">
        <v>0</v>
      </c>
      <c r="I31" s="25"/>
      <c r="J31" s="25"/>
      <c r="K31" s="25"/>
    </row>
    <row r="32" spans="1:11">
      <c r="B32" s="22" t="s">
        <v>30</v>
      </c>
      <c r="C32" s="54">
        <f>AVERAGE('1.1 Mr Kosta Katic'!C32,'2.1 Mr Kosta Katic'!C32,'4.1 Dr Slavica Jovanovic'!C32,'5.1 Dragana Drljacic'!C32,'7.1 Dr Mira Jovanovic'!C32)</f>
        <v>2.6</v>
      </c>
      <c r="D32" s="24">
        <f>C32/$C$35</f>
        <v>0.23636363636363636</v>
      </c>
      <c r="F32" s="20" t="s">
        <v>25</v>
      </c>
      <c r="G32" s="54">
        <f>AVERAGE('1.1 Mr Kosta Katic'!G32,'2.1 Mr Kosta Katic'!G32,'4.1 Dr Slavica Jovanovic'!G32,'5.1 Dragana Drljacic'!G32,'7.1 Dr Mira Jovanovic'!G32)</f>
        <v>0</v>
      </c>
      <c r="H32" s="24">
        <v>0</v>
      </c>
      <c r="I32" s="25"/>
      <c r="J32" s="25"/>
      <c r="K32" s="25"/>
    </row>
    <row r="33" spans="1:12">
      <c r="B33" s="20" t="s">
        <v>28</v>
      </c>
      <c r="C33" s="54">
        <f>AVERAGE('1.1 Mr Kosta Katic'!C33,'2.1 Mr Kosta Katic'!C33,'4.1 Dr Slavica Jovanovic'!C33,'5.1 Dragana Drljacic'!C33,'7.1 Dr Mira Jovanovic'!C33)</f>
        <v>0</v>
      </c>
      <c r="D33" s="24">
        <f>C33/$C$35</f>
        <v>0</v>
      </c>
      <c r="F33" s="42" t="s">
        <v>43</v>
      </c>
      <c r="G33" s="55">
        <f>SUM(G28:G32)</f>
        <v>0</v>
      </c>
      <c r="H33" s="48">
        <f>SUM(H28:H32)</f>
        <v>0</v>
      </c>
      <c r="I33" s="19"/>
      <c r="J33" s="19"/>
      <c r="K33" s="19"/>
    </row>
    <row r="34" spans="1:12">
      <c r="B34" s="22" t="s">
        <v>45</v>
      </c>
      <c r="C34" s="54">
        <f>AVERAGE('1.1 Mr Kosta Katic'!C34,'2.1 Mr Kosta Katic'!C34,'4.1 Dr Slavica Jovanovic'!C34,'5.1 Dragana Drljacic'!C34,'7.1 Dr Mira Jovanovic'!C34)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5">
        <f>SUM(C31:C34)</f>
        <v>11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>
      <c r="A38" s="26" t="s">
        <v>114</v>
      </c>
      <c r="B38" s="26"/>
      <c r="C38" s="26"/>
      <c r="D38" s="26"/>
      <c r="E38" s="26"/>
      <c r="F38" s="26"/>
      <c r="G38" s="26"/>
      <c r="H38" s="26"/>
      <c r="I38" s="138"/>
      <c r="J38" s="138"/>
      <c r="K38" s="138"/>
    </row>
    <row r="39" spans="1:12">
      <c r="A39" s="119"/>
      <c r="B39" s="119"/>
      <c r="C39" s="119"/>
      <c r="D39" s="119"/>
      <c r="E39" s="119"/>
      <c r="F39" s="119"/>
      <c r="G39" s="119"/>
      <c r="H39" s="119"/>
      <c r="I39" s="138"/>
    </row>
    <row r="40" spans="1:12">
      <c r="A40" s="52"/>
      <c r="B40" s="52"/>
      <c r="C40" s="52"/>
      <c r="D40" s="52"/>
      <c r="E40" s="52"/>
      <c r="F40" s="52"/>
      <c r="G40" s="52"/>
      <c r="H40" s="52"/>
      <c r="I40" s="138"/>
    </row>
    <row r="41" spans="1:12">
      <c r="A41" s="138"/>
      <c r="B41" s="129"/>
      <c r="C41" s="129"/>
      <c r="D41" s="129"/>
      <c r="E41" s="129"/>
      <c r="F41" s="129"/>
      <c r="G41" s="129"/>
    </row>
    <row r="42" spans="1:12">
      <c r="A42" s="171" t="s">
        <v>77</v>
      </c>
      <c r="B42" s="194"/>
      <c r="C42" s="194"/>
      <c r="D42" s="194"/>
      <c r="E42" s="194"/>
      <c r="F42" s="194"/>
      <c r="G42" s="195"/>
      <c r="H42" s="134" t="str">
        <f>H10</f>
        <v>17-20</v>
      </c>
      <c r="I42" s="100" t="s">
        <v>97</v>
      </c>
      <c r="J42" s="131"/>
      <c r="K42" s="131"/>
      <c r="L42" s="131"/>
    </row>
    <row r="43" spans="1:12">
      <c r="A43" s="132"/>
      <c r="B43" s="135"/>
      <c r="C43" s="135"/>
      <c r="D43" s="135"/>
      <c r="E43" s="135"/>
      <c r="F43" s="135"/>
      <c r="G43" s="136"/>
      <c r="H43" s="134" t="str">
        <f>H11</f>
        <v>1-16</v>
      </c>
      <c r="I43" s="100" t="s">
        <v>98</v>
      </c>
      <c r="J43" s="131"/>
      <c r="K43" s="131"/>
      <c r="L43" s="131"/>
    </row>
    <row r="44" spans="1:12">
      <c r="A44" s="171" t="s">
        <v>34</v>
      </c>
      <c r="B44" s="171"/>
      <c r="C44" s="171"/>
      <c r="D44" s="171"/>
      <c r="E44" s="171"/>
      <c r="F44" s="171"/>
      <c r="G44" s="172"/>
      <c r="H44" s="173" t="str">
        <f>H12</f>
        <v>децембар 2015.-мај 2016.</v>
      </c>
      <c r="I44" s="173"/>
      <c r="J44" s="131"/>
      <c r="K44" s="131"/>
      <c r="L44" s="131"/>
    </row>
    <row r="45" spans="1:12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</row>
    <row r="46" spans="1:12">
      <c r="B46" s="181" t="s">
        <v>11</v>
      </c>
      <c r="C46" s="181"/>
      <c r="D46" s="182"/>
    </row>
    <row r="47" spans="1:12">
      <c r="B47" s="13"/>
      <c r="C47" s="13"/>
      <c r="D47" s="2"/>
    </row>
    <row r="48" spans="1:12" ht="57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67</v>
      </c>
      <c r="K48" s="193"/>
    </row>
    <row r="49" spans="1:12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74" t="s">
        <v>68</v>
      </c>
      <c r="C50" s="175"/>
      <c r="D50" s="175"/>
      <c r="E50" s="175"/>
      <c r="F50" s="175"/>
      <c r="G50" s="176"/>
      <c r="H50" s="30">
        <f>AVERAGE('1.1 Mr Kosta Katic'!H50,'2.1 Mr Kosta Katic'!H50,'4.1 Dr Slavica Jovanovic'!H50,'5.1 Dragana Drljacic'!H50,'7.1 Dr Mira Jovanovic'!H50)</f>
        <v>4.7911764705882351</v>
      </c>
      <c r="I50" s="32"/>
      <c r="J50" s="127">
        <f>AVERAGE('1.1 Mr Kosta Katic'!J50,'2.1 Mr Kosta Katic'!J50,'4.1 Dr Slavica Jovanovic'!J50,'5.1 Dragana Drljacic'!J50,'7.1 Dr Mira Jovanovic'!J50)</f>
        <v>0</v>
      </c>
      <c r="K50" s="58">
        <f>J50/(J50+AVERAGE('1.1 Mr Kosta Katic'!S50,'2.1 Mr Kosta Katic'!S50,'4.1 Dr Slavica Jovanovic'!S50,'5.1 Dragana Drljacic'!S50,'7.1 Dr Mira Jovanovic'!S50))</f>
        <v>0</v>
      </c>
      <c r="L50" s="9"/>
    </row>
    <row r="51" spans="1:12" ht="12.75" customHeight="1">
      <c r="A51" s="12">
        <v>2</v>
      </c>
      <c r="B51" s="174" t="s">
        <v>69</v>
      </c>
      <c r="C51" s="175"/>
      <c r="D51" s="175"/>
      <c r="E51" s="175"/>
      <c r="F51" s="175"/>
      <c r="G51" s="176"/>
      <c r="H51" s="30">
        <f>AVERAGE('1.1 Mr Kosta Katic'!H51,'2.1 Mr Kosta Katic'!H51,'4.1 Dr Slavica Jovanovic'!H51,'5.1 Dragana Drljacic'!H51,'7.1 Dr Mira Jovanovic'!H51)</f>
        <v>4.8347058823529405</v>
      </c>
      <c r="I51" s="32"/>
      <c r="J51" s="127">
        <f>AVERAGE('1.1 Mr Kosta Katic'!J51,'2.1 Mr Kosta Katic'!J51,'4.1 Dr Slavica Jovanovic'!J51,'5.1 Dragana Drljacic'!J51,'7.1 Dr Mira Jovanovic'!J51)</f>
        <v>0</v>
      </c>
      <c r="K51" s="58">
        <f>J51/(J51+AVERAGE('1.1 Mr Kosta Katic'!S51,'2.1 Mr Kosta Katic'!S51,'4.1 Dr Slavica Jovanovic'!S51,'5.1 Dragana Drljacic'!S51,'7.1 Dr Mira Jovanovic'!S51))</f>
        <v>0</v>
      </c>
      <c r="L51" s="9"/>
    </row>
    <row r="52" spans="1:12" ht="12.75" customHeight="1">
      <c r="A52" s="12">
        <v>3</v>
      </c>
      <c r="B52" s="174" t="s">
        <v>70</v>
      </c>
      <c r="C52" s="175"/>
      <c r="D52" s="175"/>
      <c r="E52" s="175"/>
      <c r="F52" s="175"/>
      <c r="G52" s="176"/>
      <c r="H52" s="30">
        <f>AVERAGE('1.1 Mr Kosta Katic'!H52,'2.1 Mr Kosta Katic'!H52,'4.1 Dr Slavica Jovanovic'!H52,'5.1 Dragana Drljacic'!H52,'7.1 Dr Mira Jovanovic'!H52)</f>
        <v>4.8647058823529417</v>
      </c>
      <c r="I52" s="32"/>
      <c r="J52" s="127">
        <f>AVERAGE('1.1 Mr Kosta Katic'!J52,'2.1 Mr Kosta Katic'!J52,'4.1 Dr Slavica Jovanovic'!J52,'5.1 Dragana Drljacic'!J52,'7.1 Dr Mira Jovanovic'!J52)</f>
        <v>0</v>
      </c>
      <c r="K52" s="58">
        <f>J52/(J52+AVERAGE('1.1 Mr Kosta Katic'!S52,'2.1 Mr Kosta Katic'!S52,'4.1 Dr Slavica Jovanovic'!S52,'5.1 Dragana Drljacic'!S52,'7.1 Dr Mira Jovanovic'!S52))</f>
        <v>0</v>
      </c>
      <c r="L52" s="9"/>
    </row>
    <row r="53" spans="1:12" ht="12.75" customHeight="1">
      <c r="A53" s="12">
        <v>4</v>
      </c>
      <c r="B53" s="174" t="s">
        <v>71</v>
      </c>
      <c r="C53" s="175"/>
      <c r="D53" s="175"/>
      <c r="E53" s="175"/>
      <c r="F53" s="175"/>
      <c r="G53" s="176"/>
      <c r="H53" s="30">
        <f>AVERAGE('1.1 Mr Kosta Katic'!H53,'2.1 Mr Kosta Katic'!H53,'4.1 Dr Slavica Jovanovic'!H53,'5.1 Dragana Drljacic'!H53,'7.1 Dr Mira Jovanovic'!H53)</f>
        <v>4.8782352941176468</v>
      </c>
      <c r="I53" s="32"/>
      <c r="J53" s="127">
        <f>AVERAGE('1.1 Mr Kosta Katic'!J53,'2.1 Mr Kosta Katic'!J53,'4.1 Dr Slavica Jovanovic'!J53,'5.1 Dragana Drljacic'!J53,'7.1 Dr Mira Jovanovic'!J53)</f>
        <v>0</v>
      </c>
      <c r="K53" s="58">
        <f>J53/(J53+AVERAGE('1.1 Mr Kosta Katic'!S53,'2.1 Mr Kosta Katic'!S53,'4.1 Dr Slavica Jovanovic'!S53,'5.1 Dragana Drljacic'!S53,'7.1 Dr Mira Jovanovic'!S53))</f>
        <v>0</v>
      </c>
      <c r="L53" s="9"/>
    </row>
    <row r="54" spans="1:12" ht="12.75" customHeight="1">
      <c r="A54" s="12">
        <v>5</v>
      </c>
      <c r="B54" s="174" t="s">
        <v>72</v>
      </c>
      <c r="C54" s="175"/>
      <c r="D54" s="175"/>
      <c r="E54" s="175"/>
      <c r="F54" s="175"/>
      <c r="G54" s="176"/>
      <c r="H54" s="30">
        <f>AVERAGE('1.1 Mr Kosta Katic'!H54,'2.1 Mr Kosta Katic'!H54,'4.1 Dr Slavica Jovanovic'!H54,'5.1 Dragana Drljacic'!H54,'7.1 Dr Mira Jovanovic'!H54)</f>
        <v>4.91</v>
      </c>
      <c r="I54" s="32"/>
      <c r="J54" s="127">
        <f>AVERAGE('1.1 Mr Kosta Katic'!J54,'2.1 Mr Kosta Katic'!J54,'4.1 Dr Slavica Jovanovic'!J54,'5.1 Dragana Drljacic'!J54,'7.1 Dr Mira Jovanovic'!J54)</f>
        <v>0</v>
      </c>
      <c r="K54" s="58">
        <f>J54/(J54+AVERAGE('1.1 Mr Kosta Katic'!S54,'2.1 Mr Kosta Katic'!S54,'4.1 Dr Slavica Jovanovic'!S54,'5.1 Dragana Drljacic'!S54,'7.1 Dr Mira Jovanovic'!S54))</f>
        <v>0</v>
      </c>
      <c r="L54" s="9"/>
    </row>
    <row r="55" spans="1:12" ht="12.75" customHeight="1">
      <c r="A55" s="12">
        <v>6</v>
      </c>
      <c r="B55" s="174" t="s">
        <v>73</v>
      </c>
      <c r="C55" s="175"/>
      <c r="D55" s="175"/>
      <c r="E55" s="175"/>
      <c r="F55" s="175"/>
      <c r="G55" s="176"/>
      <c r="H55" s="30">
        <f>AVERAGE('1.1 Mr Kosta Katic'!H55,'2.1 Mr Kosta Katic'!H55,'4.1 Dr Slavica Jovanovic'!H55,'5.1 Dragana Drljacic'!H55,'7.1 Dr Mira Jovanovic'!H55)</f>
        <v>4.8464705882352943</v>
      </c>
      <c r="I55" s="32"/>
      <c r="J55" s="127">
        <f>AVERAGE('1.1 Mr Kosta Katic'!J55,'2.1 Mr Kosta Katic'!J55,'4.1 Dr Slavica Jovanovic'!J55,'5.1 Dragana Drljacic'!J55,'7.1 Dr Mira Jovanovic'!J55)</f>
        <v>0</v>
      </c>
      <c r="K55" s="58">
        <f>J55/(J55+AVERAGE('1.1 Mr Kosta Katic'!S55,'2.1 Mr Kosta Katic'!S55,'4.1 Dr Slavica Jovanovic'!S55,'5.1 Dragana Drljacic'!S55,'7.1 Dr Mira Jovanovic'!S55))</f>
        <v>0</v>
      </c>
      <c r="L55" s="9"/>
    </row>
    <row r="56" spans="1:12" ht="30" customHeight="1">
      <c r="A56" s="12">
        <v>7</v>
      </c>
      <c r="B56" s="174" t="s">
        <v>74</v>
      </c>
      <c r="C56" s="175"/>
      <c r="D56" s="175"/>
      <c r="E56" s="175"/>
      <c r="F56" s="175"/>
      <c r="G56" s="176"/>
      <c r="H56" s="30">
        <f>AVERAGE('1.1 Mr Kosta Katic'!H56,'2.1 Mr Kosta Katic'!H56,'4.1 Dr Slavica Jovanovic'!H56,'5.1 Dragana Drljacic'!H56,'7.1 Dr Mira Jovanovic'!H56)</f>
        <v>4.7876470588235289</v>
      </c>
      <c r="I56" s="32"/>
      <c r="J56" s="127">
        <f>AVERAGE('1.1 Mr Kosta Katic'!J56,'2.1 Mr Kosta Katic'!J56,'4.1 Dr Slavica Jovanovic'!J56,'5.1 Dragana Drljacic'!J56,'7.1 Dr Mira Jovanovic'!J56)</f>
        <v>0</v>
      </c>
      <c r="K56" s="58">
        <f>J56/(J56+AVERAGE('1.1 Mr Kosta Katic'!S56,'2.1 Mr Kosta Katic'!S56,'4.1 Dr Slavica Jovanovic'!S56,'5.1 Dragana Drljacic'!S56,'7.1 Dr Mira Jovanovic'!S56))</f>
        <v>0</v>
      </c>
      <c r="L56" s="9"/>
    </row>
    <row r="57" spans="1:12" ht="30" customHeight="1">
      <c r="A57" s="12">
        <v>8</v>
      </c>
      <c r="B57" s="174" t="s">
        <v>75</v>
      </c>
      <c r="C57" s="175"/>
      <c r="D57" s="175"/>
      <c r="E57" s="175"/>
      <c r="F57" s="175"/>
      <c r="G57" s="176"/>
      <c r="H57" s="30">
        <f>AVERAGE('1.1 Mr Kosta Katic'!H57,'2.1 Mr Kosta Katic'!H57,'4.1 Dr Slavica Jovanovic'!H57,'5.1 Dragana Drljacic'!H57,'7.1 Dr Mira Jovanovic'!H57)</f>
        <v>4.8264705882352938</v>
      </c>
      <c r="I57" s="32"/>
      <c r="J57" s="127">
        <f>AVERAGE('1.1 Mr Kosta Katic'!J57,'2.1 Mr Kosta Katic'!J57,'4.1 Dr Slavica Jovanovic'!J57,'5.1 Dragana Drljacic'!J57,'7.1 Dr Mira Jovanovic'!J57)</f>
        <v>0</v>
      </c>
      <c r="K57" s="58">
        <f>J57/(J57+AVERAGE('1.1 Mr Kosta Katic'!S57,'2.1 Mr Kosta Katic'!S57,'4.1 Dr Slavica Jovanovic'!S57,'5.1 Dragana Drljacic'!S57,'7.1 Dr Mira Jovanovic'!S57))</f>
        <v>0</v>
      </c>
      <c r="L57" s="9"/>
    </row>
    <row r="58" spans="1:12" ht="30" customHeight="1">
      <c r="A58" s="12">
        <v>9</v>
      </c>
      <c r="B58" s="174" t="s">
        <v>76</v>
      </c>
      <c r="C58" s="175"/>
      <c r="D58" s="175"/>
      <c r="E58" s="175"/>
      <c r="F58" s="175"/>
      <c r="G58" s="176"/>
      <c r="H58" s="30">
        <f>AVERAGE('1.1 Mr Kosta Katic'!H58,'2.1 Mr Kosta Katic'!H58,'4.1 Dr Slavica Jovanovic'!H58,'5.1 Dragana Drljacic'!H58,'7.1 Dr Mira Jovanovic'!H58)</f>
        <v>4.8085714285714287</v>
      </c>
      <c r="I58" s="32"/>
      <c r="J58" s="127">
        <f>AVERAGE('1.1 Mr Kosta Katic'!J58,'2.1 Mr Kosta Katic'!J58,'4.1 Dr Slavica Jovanovic'!J58,'5.1 Dragana Drljacic'!J58,'7.1 Dr Mira Jovanovic'!J58)</f>
        <v>1.2</v>
      </c>
      <c r="K58" s="58">
        <f>J58/(J58+AVERAGE('1.1 Mr Kosta Katic'!S58,'2.1 Mr Kosta Katic'!S58,'4.1 Dr Slavica Jovanovic'!S58,'5.1 Dragana Drljacic'!S58,'7.1 Dr Mira Jovanovic'!S58))</f>
        <v>0.10714285714285715</v>
      </c>
      <c r="L58" s="9"/>
    </row>
    <row r="59" spans="1:12" ht="41.2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4.8386647992530349</v>
      </c>
      <c r="I59" s="49"/>
      <c r="J59" s="189" t="s">
        <v>95</v>
      </c>
      <c r="K59" s="189"/>
      <c r="L59" s="57">
        <f>SUM(J50:J58)</f>
        <v>1.2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131</v>
      </c>
    </row>
    <row r="64" spans="1:12">
      <c r="I64" s="1"/>
      <c r="J64" s="26"/>
      <c r="K64" s="26"/>
      <c r="L64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J16" sqref="J16"/>
    </sheetView>
  </sheetViews>
  <sheetFormatPr defaultRowHeight="12.75"/>
  <cols>
    <col min="1" max="1" width="3" bestFit="1" customWidth="1"/>
    <col min="2" max="2" width="41.7109375" customWidth="1"/>
    <col min="3" max="3" width="26.5703125" customWidth="1"/>
    <col min="4" max="4" width="11.140625" customWidth="1"/>
    <col min="5" max="5" width="6.5703125" customWidth="1"/>
    <col min="6" max="6" width="19.42578125" customWidth="1"/>
    <col min="7" max="7" width="11.42578125" customWidth="1"/>
  </cols>
  <sheetData>
    <row r="1" spans="1:9">
      <c r="A1" s="153"/>
      <c r="B1" s="153"/>
      <c r="C1" s="153"/>
      <c r="D1" s="153"/>
      <c r="E1" s="153"/>
      <c r="F1" s="153"/>
      <c r="G1" s="153"/>
    </row>
    <row r="2" spans="1:9">
      <c r="A2" s="153"/>
      <c r="B2" s="153"/>
      <c r="C2" s="153"/>
      <c r="D2" s="153"/>
      <c r="E2" s="153"/>
      <c r="F2" s="153"/>
      <c r="G2" s="153"/>
    </row>
    <row r="3" spans="1:9">
      <c r="A3" s="77"/>
      <c r="B3" s="77"/>
      <c r="C3" s="77"/>
      <c r="D3" s="77"/>
      <c r="E3" s="77"/>
      <c r="F3" s="96"/>
      <c r="G3" s="77"/>
    </row>
    <row r="4" spans="1:9">
      <c r="A4" s="61"/>
      <c r="B4" s="61"/>
      <c r="C4" s="83" t="s">
        <v>99</v>
      </c>
      <c r="D4" s="61"/>
      <c r="E4" s="61"/>
      <c r="F4" s="96"/>
      <c r="G4" s="61"/>
    </row>
    <row r="6" spans="1:9">
      <c r="A6" s="61"/>
      <c r="B6" s="197" t="s">
        <v>90</v>
      </c>
      <c r="C6" s="171"/>
      <c r="D6" s="171"/>
      <c r="E6" s="160" t="s">
        <v>149</v>
      </c>
      <c r="F6" s="100" t="s">
        <v>97</v>
      </c>
      <c r="G6" s="60"/>
      <c r="H6" s="27"/>
      <c r="I6" s="60"/>
    </row>
    <row r="7" spans="1:9">
      <c r="A7" s="61"/>
      <c r="B7" s="65"/>
      <c r="C7" s="171"/>
      <c r="D7" s="196"/>
      <c r="E7" s="168" t="s">
        <v>150</v>
      </c>
      <c r="F7" s="100" t="s">
        <v>98</v>
      </c>
      <c r="G7" s="60"/>
      <c r="H7" s="65"/>
      <c r="I7" s="66"/>
    </row>
    <row r="8" spans="1:9">
      <c r="A8" s="61"/>
      <c r="B8" s="61"/>
      <c r="C8" s="171" t="s">
        <v>34</v>
      </c>
      <c r="D8" s="196"/>
      <c r="E8" s="173" t="s">
        <v>151</v>
      </c>
      <c r="F8" s="173"/>
      <c r="G8" s="61"/>
    </row>
    <row r="9" spans="1:9">
      <c r="A9" s="113"/>
      <c r="B9" s="113"/>
      <c r="C9" s="108"/>
      <c r="D9" s="109"/>
      <c r="E9" s="107"/>
      <c r="F9" s="107"/>
      <c r="G9" s="113"/>
    </row>
    <row r="10" spans="1:9" ht="15.75">
      <c r="A10" s="77"/>
      <c r="B10" s="26" t="s">
        <v>133</v>
      </c>
      <c r="C10" s="84"/>
      <c r="D10" s="75"/>
      <c r="E10" s="75"/>
      <c r="F10" s="91"/>
      <c r="G10" s="75"/>
      <c r="H10" s="75"/>
      <c r="I10" s="75"/>
    </row>
    <row r="11" spans="1:9" ht="15.75">
      <c r="B11" s="63" t="s">
        <v>78</v>
      </c>
    </row>
    <row r="12" spans="1:9" ht="31.5">
      <c r="A12" s="62"/>
      <c r="B12" s="63" t="s">
        <v>88</v>
      </c>
      <c r="C12" s="78" t="s">
        <v>79</v>
      </c>
      <c r="D12" s="78" t="s">
        <v>80</v>
      </c>
      <c r="E12" s="198" t="s">
        <v>81</v>
      </c>
      <c r="F12" s="199"/>
      <c r="G12" s="78" t="s">
        <v>80</v>
      </c>
    </row>
    <row r="13" spans="1:9" ht="18" customHeight="1">
      <c r="A13" s="86">
        <v>1</v>
      </c>
      <c r="B13" s="120" t="s">
        <v>124</v>
      </c>
      <c r="C13" s="123" t="s">
        <v>121</v>
      </c>
      <c r="D13" s="88">
        <f>'1. Mr Petar Gajic'!H59</f>
        <v>4.7294117647058815</v>
      </c>
      <c r="E13" s="200" t="s">
        <v>122</v>
      </c>
      <c r="F13" s="201"/>
      <c r="G13" s="88">
        <f>'1.1 Mr Kosta Katic'!H59</f>
        <v>4.9108309990662926</v>
      </c>
    </row>
    <row r="14" spans="1:9" ht="15">
      <c r="A14" s="86">
        <v>2</v>
      </c>
      <c r="B14" s="121" t="s">
        <v>125</v>
      </c>
      <c r="C14" s="123" t="s">
        <v>121</v>
      </c>
      <c r="D14" s="88">
        <f>'2. Mr Petar Gajic'!H59</f>
        <v>4.7761165577342046</v>
      </c>
      <c r="E14" s="200" t="s">
        <v>122</v>
      </c>
      <c r="F14" s="201"/>
      <c r="G14" s="88">
        <f>'2.1 Mr Kosta Katic'!H59</f>
        <v>4.8991596638655457</v>
      </c>
    </row>
    <row r="15" spans="1:9" ht="15">
      <c r="A15" s="86">
        <v>3</v>
      </c>
      <c r="B15" s="121" t="s">
        <v>126</v>
      </c>
      <c r="C15" s="122" t="s">
        <v>123</v>
      </c>
      <c r="D15" s="88">
        <f>'3. Dr Slavica Jovanovic'!H59</f>
        <v>4.725992961287079</v>
      </c>
      <c r="E15" s="200"/>
      <c r="F15" s="201"/>
      <c r="G15" s="88"/>
    </row>
    <row r="16" spans="1:9" ht="15">
      <c r="A16" s="86">
        <v>4</v>
      </c>
      <c r="B16" s="121" t="s">
        <v>107</v>
      </c>
      <c r="C16" s="148" t="s">
        <v>134</v>
      </c>
      <c r="D16" s="88">
        <f>'4. Dr Vjekoslav Budimirovic'!H59</f>
        <v>4.0851608187134509</v>
      </c>
      <c r="E16" s="200" t="s">
        <v>123</v>
      </c>
      <c r="F16" s="201"/>
      <c r="G16" s="88">
        <f>'4.1 Dr Slavica Jovanovic'!H59</f>
        <v>4.3833333333333337</v>
      </c>
    </row>
    <row r="17" spans="1:7" ht="30.75" customHeight="1">
      <c r="A17" s="85"/>
      <c r="B17" s="87" t="s">
        <v>89</v>
      </c>
      <c r="C17" s="78" t="s">
        <v>79</v>
      </c>
      <c r="D17" s="78" t="s">
        <v>80</v>
      </c>
      <c r="E17" s="198" t="s">
        <v>81</v>
      </c>
      <c r="F17" s="199"/>
      <c r="G17" s="78" t="s">
        <v>80</v>
      </c>
    </row>
    <row r="18" spans="1:7" ht="15">
      <c r="A18" s="86">
        <v>1</v>
      </c>
      <c r="B18" s="120" t="s">
        <v>108</v>
      </c>
      <c r="C18" s="114" t="s">
        <v>113</v>
      </c>
      <c r="D18" s="88">
        <f>'5. Dr Sava Maksimovic'!H59</f>
        <v>5</v>
      </c>
      <c r="E18" s="200" t="s">
        <v>93</v>
      </c>
      <c r="F18" s="201"/>
      <c r="G18" s="88">
        <f>'5.1 Dragana Drljacic'!H59</f>
        <v>5</v>
      </c>
    </row>
    <row r="19" spans="1:7" ht="16.5" customHeight="1">
      <c r="A19" s="86">
        <v>2</v>
      </c>
      <c r="B19" s="120" t="s">
        <v>109</v>
      </c>
      <c r="C19" s="148" t="s">
        <v>136</v>
      </c>
      <c r="D19" s="88">
        <f>'7. Dr Aleksandra Maksimovic'!H59</f>
        <v>5</v>
      </c>
      <c r="E19" s="200" t="s">
        <v>135</v>
      </c>
      <c r="F19" s="201"/>
      <c r="G19" s="88">
        <f>'7.1 Dr Mira Jovanovic'!H59</f>
        <v>5</v>
      </c>
    </row>
    <row r="20" spans="1:7" ht="15">
      <c r="A20" s="86">
        <v>3</v>
      </c>
      <c r="B20" s="121" t="s">
        <v>110</v>
      </c>
      <c r="C20" s="114" t="s">
        <v>112</v>
      </c>
      <c r="D20" s="89">
        <f>'13.Dr Andjelka Lazic'!H59</f>
        <v>4.9861111111111107</v>
      </c>
      <c r="E20" s="200"/>
      <c r="F20" s="201"/>
      <c r="G20" s="89"/>
    </row>
    <row r="21" spans="1:7" ht="15">
      <c r="A21" s="86">
        <v>4</v>
      </c>
      <c r="B21" s="121" t="s">
        <v>129</v>
      </c>
      <c r="C21" s="114" t="s">
        <v>111</v>
      </c>
      <c r="D21" s="88">
        <f>'14. Mr Branka Pavlovic'!H59</f>
        <v>5</v>
      </c>
      <c r="E21" s="200"/>
      <c r="F21" s="201"/>
      <c r="G21" s="89"/>
    </row>
    <row r="22" spans="1:7" ht="14.25">
      <c r="B22" s="97" t="s">
        <v>82</v>
      </c>
      <c r="C22" s="98" t="s">
        <v>83</v>
      </c>
      <c r="D22" s="99">
        <f>AVERAGE(D13:D16,D18:D21)</f>
        <v>4.7878491516939654</v>
      </c>
      <c r="E22" s="202" t="s">
        <v>84</v>
      </c>
      <c r="F22" s="203"/>
      <c r="G22" s="99">
        <f>AVERAGE(G13:G16,G18:G21)</f>
        <v>4.8386647992530341</v>
      </c>
    </row>
    <row r="23" spans="1:7" ht="14.25">
      <c r="B23" s="202" t="s">
        <v>132</v>
      </c>
      <c r="C23" s="203"/>
      <c r="D23" s="99">
        <f>AVERAGE(D22,G22)</f>
        <v>4.8132569754735002</v>
      </c>
    </row>
    <row r="24" spans="1:7" s="62" customFormat="1" ht="14.25">
      <c r="B24" s="157"/>
      <c r="C24" s="157"/>
      <c r="D24" s="158"/>
    </row>
    <row r="25" spans="1:7">
      <c r="B25" s="15" t="s">
        <v>85</v>
      </c>
    </row>
    <row r="26" spans="1:7">
      <c r="B26" s="15" t="s">
        <v>131</v>
      </c>
    </row>
  </sheetData>
  <mergeCells count="16">
    <mergeCell ref="C7:D7"/>
    <mergeCell ref="B6:D6"/>
    <mergeCell ref="E12:F12"/>
    <mergeCell ref="E13:F13"/>
    <mergeCell ref="B23:C23"/>
    <mergeCell ref="E22:F22"/>
    <mergeCell ref="C8:D8"/>
    <mergeCell ref="E8:F8"/>
    <mergeCell ref="E19:F19"/>
    <mergeCell ref="E14:F14"/>
    <mergeCell ref="E15:F15"/>
    <mergeCell ref="E16:F16"/>
    <mergeCell ref="E17:F17"/>
    <mergeCell ref="E18:F18"/>
    <mergeCell ref="E20:F20"/>
    <mergeCell ref="E21:F21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154"/>
  <sheetViews>
    <sheetView workbookViewId="0">
      <selection activeCell="F19" sqref="F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8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38">
      <c r="A5" s="225" t="s">
        <v>115</v>
      </c>
      <c r="B5" s="225"/>
      <c r="C5" s="225"/>
      <c r="D5" s="225"/>
      <c r="E5" s="225"/>
      <c r="F5" s="182"/>
      <c r="G5" s="182"/>
      <c r="H5" s="18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8">
      <c r="A6" s="106"/>
      <c r="B6" s="106"/>
      <c r="C6" s="106"/>
      <c r="D6" s="106"/>
      <c r="E6" s="106"/>
      <c r="F6" s="106"/>
      <c r="G6" s="106"/>
      <c r="H6" s="106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38" ht="12.75" customHeight="1">
      <c r="A7" s="26" t="s">
        <v>114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38">
      <c r="A8" s="225" t="s">
        <v>116</v>
      </c>
      <c r="B8" s="225"/>
      <c r="C8" s="225"/>
      <c r="D8" s="225"/>
      <c r="E8" s="225"/>
      <c r="F8" s="225"/>
      <c r="G8" s="225"/>
      <c r="H8" s="225"/>
      <c r="I8" s="14"/>
    </row>
    <row r="9" spans="1:38">
      <c r="A9" s="14"/>
      <c r="B9" s="2"/>
      <c r="C9" s="2"/>
      <c r="D9" s="2"/>
      <c r="E9" s="2"/>
      <c r="F9" s="2"/>
      <c r="G9" s="2"/>
    </row>
    <row r="10" spans="1:38">
      <c r="A10" s="169" t="s">
        <v>13</v>
      </c>
      <c r="B10" s="169"/>
      <c r="C10" s="169"/>
      <c r="D10" s="169"/>
      <c r="E10" s="169"/>
      <c r="F10" s="169"/>
      <c r="G10" s="170"/>
      <c r="H10" s="173">
        <v>17</v>
      </c>
      <c r="I10" s="17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38">
      <c r="A11" s="171" t="s">
        <v>34</v>
      </c>
      <c r="B11" s="171"/>
      <c r="C11" s="171"/>
      <c r="D11" s="171"/>
      <c r="E11" s="171"/>
      <c r="F11" s="171"/>
      <c r="G11" s="172"/>
      <c r="H11" s="173" t="s">
        <v>148</v>
      </c>
      <c r="I11" s="1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</row>
    <row r="12" spans="1:38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</row>
    <row r="15" spans="1:38">
      <c r="A15" s="179" t="s">
        <v>16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  <c r="N15" s="220" t="s">
        <v>40</v>
      </c>
      <c r="O15" s="173"/>
      <c r="P15" s="173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1" t="s">
        <v>14</v>
      </c>
      <c r="O16" s="222"/>
      <c r="P16" s="223"/>
      <c r="Q16" s="8">
        <f>COUNTA(V16:AL16)</f>
        <v>1</v>
      </c>
      <c r="R16" s="214">
        <f>SUM(Q16:Q17)</f>
        <v>17</v>
      </c>
      <c r="T16" s="180">
        <v>1</v>
      </c>
      <c r="U16" s="16" t="s">
        <v>14</v>
      </c>
      <c r="V16" s="165"/>
      <c r="W16" s="8"/>
      <c r="X16" s="8"/>
      <c r="Y16" s="8"/>
      <c r="Z16" s="8"/>
      <c r="AA16" s="8"/>
      <c r="AB16" s="20" t="s">
        <v>144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  <c r="M17" s="180"/>
      <c r="N17" s="211" t="s">
        <v>15</v>
      </c>
      <c r="O17" s="212"/>
      <c r="P17" s="213"/>
      <c r="Q17" s="8">
        <f>COUNTA(V17:AL17)</f>
        <v>16</v>
      </c>
      <c r="R17" s="216"/>
      <c r="T17" s="180"/>
      <c r="U17" s="17" t="s">
        <v>15</v>
      </c>
      <c r="V17" s="20" t="s">
        <v>144</v>
      </c>
      <c r="W17" s="20" t="s">
        <v>144</v>
      </c>
      <c r="X17" s="20" t="s">
        <v>144</v>
      </c>
      <c r="Y17" s="20" t="s">
        <v>144</v>
      </c>
      <c r="Z17" s="20" t="s">
        <v>144</v>
      </c>
      <c r="AA17" s="20" t="s">
        <v>144</v>
      </c>
      <c r="AB17" s="8"/>
      <c r="AC17" s="20" t="s">
        <v>144</v>
      </c>
      <c r="AD17" s="20" t="s">
        <v>144</v>
      </c>
      <c r="AE17" s="20" t="s">
        <v>144</v>
      </c>
      <c r="AF17" s="20" t="s">
        <v>144</v>
      </c>
      <c r="AG17" s="20" t="s">
        <v>144</v>
      </c>
      <c r="AH17" s="20" t="s">
        <v>144</v>
      </c>
      <c r="AI17" s="20" t="s">
        <v>144</v>
      </c>
      <c r="AJ17" s="20" t="s">
        <v>144</v>
      </c>
      <c r="AK17" s="20" t="s">
        <v>144</v>
      </c>
      <c r="AL17" s="20" t="s">
        <v>144</v>
      </c>
    </row>
    <row r="18" spans="1:38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  <c r="M18" s="206"/>
      <c r="N18" s="207"/>
      <c r="O18" s="207"/>
      <c r="P18" s="207"/>
      <c r="Q18" s="207"/>
      <c r="R18" s="21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14</v>
      </c>
      <c r="C19" s="37">
        <f>Q16</f>
        <v>1</v>
      </c>
      <c r="D19" s="24">
        <f>Q16/$R$16</f>
        <v>5.8823529411764705E-2</v>
      </c>
      <c r="F19" s="124">
        <f>'Zbirni prikaz - nastavnici'!F19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COUNTA(V19:AL19)</f>
        <v>17</v>
      </c>
      <c r="R19" s="214">
        <f>SUM(Q19:Q22)</f>
        <v>17</v>
      </c>
      <c r="T19" s="180">
        <v>2</v>
      </c>
      <c r="U19" s="17">
        <f>F19</f>
        <v>2015</v>
      </c>
      <c r="V19" s="20" t="s">
        <v>144</v>
      </c>
      <c r="W19" s="20" t="s">
        <v>144</v>
      </c>
      <c r="X19" s="20" t="s">
        <v>144</v>
      </c>
      <c r="Y19" s="20" t="s">
        <v>144</v>
      </c>
      <c r="Z19" s="20" t="s">
        <v>144</v>
      </c>
      <c r="AA19" s="20" t="s">
        <v>144</v>
      </c>
      <c r="AB19" s="20" t="s">
        <v>144</v>
      </c>
      <c r="AC19" s="20" t="s">
        <v>144</v>
      </c>
      <c r="AD19" s="20" t="s">
        <v>144</v>
      </c>
      <c r="AE19" s="20" t="s">
        <v>144</v>
      </c>
      <c r="AF19" s="20" t="s">
        <v>144</v>
      </c>
      <c r="AG19" s="20" t="s">
        <v>144</v>
      </c>
      <c r="AH19" s="20" t="s">
        <v>144</v>
      </c>
      <c r="AI19" s="20" t="s">
        <v>144</v>
      </c>
      <c r="AJ19" s="20" t="s">
        <v>144</v>
      </c>
      <c r="AK19" s="20" t="s">
        <v>144</v>
      </c>
      <c r="AL19" s="20" t="s">
        <v>144</v>
      </c>
    </row>
    <row r="20" spans="1:38">
      <c r="B20" s="17" t="s">
        <v>15</v>
      </c>
      <c r="C20" s="37">
        <f>Q17</f>
        <v>16</v>
      </c>
      <c r="D20" s="24">
        <f>Q17/$R$16</f>
        <v>0.94117647058823528</v>
      </c>
      <c r="F20" s="149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COUNTA(V20:AL20)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43</v>
      </c>
      <c r="C21" s="45">
        <f>SUM(C19:C20)</f>
        <v>17</v>
      </c>
      <c r="D21" s="48">
        <f>SUM(D19:D20)</f>
        <v>1</v>
      </c>
      <c r="F21" s="149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COUNTA(V21:AL21)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49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COUNTA(V22:AL22)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78" t="s">
        <v>19</v>
      </c>
      <c r="C23" s="178"/>
      <c r="D23" s="178"/>
      <c r="F23" s="42" t="s">
        <v>43</v>
      </c>
      <c r="G23" s="45">
        <f>SUM(G19:G22)</f>
        <v>17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42</v>
      </c>
      <c r="C24" s="35" t="s">
        <v>37</v>
      </c>
      <c r="D24" s="35" t="s">
        <v>36</v>
      </c>
      <c r="M24" s="180">
        <v>3</v>
      </c>
      <c r="N24" s="211" t="s">
        <v>17</v>
      </c>
      <c r="O24" s="212"/>
      <c r="P24" s="213"/>
      <c r="Q24" s="8">
        <f>COUNTA(V24:AL24)</f>
        <v>0</v>
      </c>
      <c r="R24" s="214">
        <f>SUM(Q24:Q25)</f>
        <v>17</v>
      </c>
      <c r="T24" s="180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" t="s">
        <v>17</v>
      </c>
      <c r="C25" s="39">
        <f>Q24</f>
        <v>0</v>
      </c>
      <c r="D25" s="24">
        <f>Q24/$R$24</f>
        <v>0</v>
      </c>
      <c r="M25" s="180"/>
      <c r="N25" s="211" t="s">
        <v>18</v>
      </c>
      <c r="O25" s="212"/>
      <c r="P25" s="213"/>
      <c r="Q25" s="8">
        <f>COUNTA(V25:AL25)</f>
        <v>17</v>
      </c>
      <c r="R25" s="216"/>
      <c r="T25" s="180"/>
      <c r="U25" s="17" t="s">
        <v>59</v>
      </c>
      <c r="V25" s="20" t="s">
        <v>144</v>
      </c>
      <c r="W25" s="20" t="s">
        <v>144</v>
      </c>
      <c r="X25" s="20" t="s">
        <v>144</v>
      </c>
      <c r="Y25" s="20" t="s">
        <v>144</v>
      </c>
      <c r="Z25" s="20" t="s">
        <v>144</v>
      </c>
      <c r="AA25" s="20" t="s">
        <v>144</v>
      </c>
      <c r="AB25" s="20" t="s">
        <v>144</v>
      </c>
      <c r="AC25" s="20" t="s">
        <v>144</v>
      </c>
      <c r="AD25" s="20" t="s">
        <v>144</v>
      </c>
      <c r="AE25" s="20" t="s">
        <v>144</v>
      </c>
      <c r="AF25" s="20" t="s">
        <v>144</v>
      </c>
      <c r="AG25" s="20" t="s">
        <v>144</v>
      </c>
      <c r="AH25" s="20" t="s">
        <v>144</v>
      </c>
      <c r="AI25" s="20" t="s">
        <v>144</v>
      </c>
      <c r="AJ25" s="20" t="s">
        <v>144</v>
      </c>
      <c r="AK25" s="20" t="s">
        <v>144</v>
      </c>
      <c r="AL25" s="20" t="s">
        <v>144</v>
      </c>
    </row>
    <row r="26" spans="1:38">
      <c r="B26" s="17" t="s">
        <v>18</v>
      </c>
      <c r="C26" s="39">
        <f>Q25</f>
        <v>17</v>
      </c>
      <c r="D26" s="24">
        <f>Q25/$R$24</f>
        <v>1</v>
      </c>
      <c r="F26" s="38" t="s">
        <v>20</v>
      </c>
      <c r="G26" s="38"/>
      <c r="H26" s="38"/>
      <c r="I26" s="13"/>
      <c r="M26" s="206"/>
      <c r="N26" s="207"/>
      <c r="O26" s="207"/>
      <c r="P26" s="207"/>
      <c r="Q26" s="207"/>
      <c r="R26" s="21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43</v>
      </c>
      <c r="C27" s="45">
        <f>SUM(C25:C26)</f>
        <v>17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80">
        <v>4</v>
      </c>
      <c r="N27" s="218" t="s">
        <v>21</v>
      </c>
      <c r="O27" s="218"/>
      <c r="P27" s="218"/>
      <c r="Q27" s="8">
        <f t="shared" ref="Q27:Q35" si="2">COUNTA(V27:AL27)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27</v>
      </c>
      <c r="C31" s="39">
        <f>Q32</f>
        <v>12</v>
      </c>
      <c r="D31" s="24">
        <f>Q32/$R$32</f>
        <v>0.70588235294117652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30</v>
      </c>
      <c r="C32" s="39">
        <f>Q33</f>
        <v>5</v>
      </c>
      <c r="D32" s="24">
        <f>Q33/$R$32</f>
        <v>0.29411764705882354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12</v>
      </c>
      <c r="R32" s="214">
        <f>SUM(Q32:Q35)</f>
        <v>17</v>
      </c>
      <c r="T32" s="180">
        <v>5</v>
      </c>
      <c r="U32" s="20" t="s">
        <v>60</v>
      </c>
      <c r="V32" s="8"/>
      <c r="W32" s="20" t="s">
        <v>144</v>
      </c>
      <c r="X32" s="20" t="s">
        <v>144</v>
      </c>
      <c r="Y32" s="20" t="s">
        <v>144</v>
      </c>
      <c r="Z32" s="20" t="s">
        <v>144</v>
      </c>
      <c r="AA32" s="20" t="s">
        <v>144</v>
      </c>
      <c r="AB32" s="20" t="s">
        <v>144</v>
      </c>
      <c r="AC32" s="8"/>
      <c r="AD32" s="20" t="s">
        <v>144</v>
      </c>
      <c r="AE32" s="20" t="s">
        <v>144</v>
      </c>
      <c r="AF32" s="20" t="s">
        <v>144</v>
      </c>
      <c r="AG32" s="8"/>
      <c r="AH32" s="20" t="s">
        <v>144</v>
      </c>
      <c r="AI32" s="20" t="s">
        <v>144</v>
      </c>
      <c r="AJ32" s="20" t="s">
        <v>144</v>
      </c>
      <c r="AK32" s="8"/>
      <c r="AL32" s="8"/>
    </row>
    <row r="33" spans="1:38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5</v>
      </c>
      <c r="R33" s="215"/>
      <c r="T33" s="180"/>
      <c r="U33" s="22" t="s">
        <v>61</v>
      </c>
      <c r="V33" s="20" t="s">
        <v>144</v>
      </c>
      <c r="W33" s="8"/>
      <c r="X33" s="8"/>
      <c r="Y33" s="8"/>
      <c r="Z33" s="8"/>
      <c r="AA33" s="8"/>
      <c r="AB33" s="8"/>
      <c r="AC33" s="20" t="s">
        <v>144</v>
      </c>
      <c r="AD33" s="8"/>
      <c r="AE33" s="8"/>
      <c r="AF33" s="8"/>
      <c r="AG33" s="20" t="s">
        <v>144</v>
      </c>
      <c r="AH33" s="8"/>
      <c r="AI33" s="8"/>
      <c r="AJ33" s="8"/>
      <c r="AK33" s="20" t="s">
        <v>144</v>
      </c>
      <c r="AL33" s="20" t="s">
        <v>144</v>
      </c>
    </row>
    <row r="34" spans="1:38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43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3"/>
      <c r="C36" s="13"/>
    </row>
    <row r="37" spans="1:38">
      <c r="B37" s="13"/>
      <c r="C37" s="13"/>
    </row>
    <row r="38" spans="1:38">
      <c r="A38" s="225" t="s">
        <v>115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38">
      <c r="A39" s="138"/>
      <c r="B39" s="138"/>
      <c r="C39" s="138"/>
      <c r="D39" s="138"/>
      <c r="E39" s="138"/>
      <c r="F39" s="138"/>
      <c r="G39" s="138"/>
      <c r="H39" s="138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</row>
    <row r="40" spans="1:38" ht="12.75" customHeight="1">
      <c r="A40" s="26" t="s">
        <v>114</v>
      </c>
      <c r="B40" s="64"/>
      <c r="C40" s="64"/>
      <c r="D40" s="64"/>
      <c r="E40" s="64"/>
      <c r="F40" s="64"/>
      <c r="G40" s="64"/>
      <c r="H40" s="64"/>
      <c r="I40" s="138"/>
      <c r="J40" s="138"/>
      <c r="K40" s="138"/>
    </row>
    <row r="41" spans="1:38">
      <c r="A41" s="225" t="s">
        <v>116</v>
      </c>
      <c r="B41" s="225"/>
      <c r="C41" s="225"/>
      <c r="D41" s="225"/>
      <c r="E41" s="225"/>
      <c r="F41" s="225"/>
      <c r="G41" s="225"/>
      <c r="H41" s="225"/>
      <c r="I41" s="138"/>
    </row>
    <row r="42" spans="1:38">
      <c r="A42" s="138"/>
      <c r="B42" s="129"/>
      <c r="C42" s="129"/>
      <c r="D42" s="129"/>
      <c r="E42" s="129"/>
      <c r="F42" s="129"/>
      <c r="G42" s="129"/>
    </row>
    <row r="43" spans="1:38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17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38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децембар 2015.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</row>
    <row r="46" spans="1:38">
      <c r="B46" s="181" t="s">
        <v>11</v>
      </c>
      <c r="C46" s="181"/>
      <c r="D46" s="182"/>
    </row>
    <row r="47" spans="1:38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</row>
    <row r="49" spans="1:38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</row>
    <row r="50" spans="1:38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(N50*$N$49+O50*$O$49+P50*$P$49+Q50*$Q$49+R50*$R$49)/S50</f>
        <v>4.5882352941176467</v>
      </c>
      <c r="I50" s="32"/>
      <c r="J50" s="46">
        <f t="shared" ref="J50:J58" si="3">COUNTBLANK(V50:AL50)</f>
        <v>0</v>
      </c>
      <c r="K50" s="58">
        <f>J50/(J50+S50)</f>
        <v>0</v>
      </c>
      <c r="L50" s="9"/>
      <c r="M50" s="43" t="s">
        <v>46</v>
      </c>
      <c r="N50" s="12">
        <f>COUNTIF($V$50:$AL$50,N49)</f>
        <v>0</v>
      </c>
      <c r="O50" s="12">
        <f>COUNTIF($V$50:$AL$50,O49)</f>
        <v>0</v>
      </c>
      <c r="P50" s="12">
        <f>COUNTIF($V$50:$AL$50,P49)</f>
        <v>1</v>
      </c>
      <c r="Q50" s="12">
        <f>COUNTIF($V$50:$AL$50,Q49)</f>
        <v>5</v>
      </c>
      <c r="R50" s="12">
        <f>COUNTIF($V$50:$AL$50,R49)</f>
        <v>11</v>
      </c>
      <c r="S50" s="12">
        <f>SUM(N50:R50)</f>
        <v>17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>
        <v>4</v>
      </c>
      <c r="AE50" s="8">
        <v>5</v>
      </c>
      <c r="AF50" s="8">
        <v>4</v>
      </c>
      <c r="AG50" s="8">
        <v>4</v>
      </c>
      <c r="AH50" s="8">
        <v>5</v>
      </c>
      <c r="AI50" s="8">
        <v>5</v>
      </c>
      <c r="AJ50" s="8">
        <v>5</v>
      </c>
      <c r="AK50" s="8">
        <v>3</v>
      </c>
      <c r="AL50" s="8">
        <v>4</v>
      </c>
    </row>
    <row r="51" spans="1:38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 t="shared" ref="H51:H58" si="4">(N51*$N$49+O51*$O$49+P51*$P$49+Q51*$Q$49+R51*$R$49)/S51</f>
        <v>4.3529411764705879</v>
      </c>
      <c r="I51" s="32"/>
      <c r="J51" s="46">
        <f t="shared" si="3"/>
        <v>0</v>
      </c>
      <c r="K51" s="58">
        <f t="shared" ref="K51:K57" si="5">J51/(J51+S51)</f>
        <v>0</v>
      </c>
      <c r="L51" s="9"/>
      <c r="M51" s="43" t="s">
        <v>47</v>
      </c>
      <c r="N51" s="12">
        <f>COUNTIF($V$51:$AL$51,N49)</f>
        <v>0</v>
      </c>
      <c r="O51" s="12">
        <f>COUNTIF($V$51:$AL$51,O49)</f>
        <v>0</v>
      </c>
      <c r="P51" s="12">
        <f>COUNTIF($V$51:$AL$51,P49)</f>
        <v>1</v>
      </c>
      <c r="Q51" s="12">
        <f>COUNTIF($V$51:$AL$51,Q49)</f>
        <v>9</v>
      </c>
      <c r="R51" s="12">
        <f>COUNTIF($V$51:$AL$51,R49)</f>
        <v>7</v>
      </c>
      <c r="S51" s="12">
        <f t="shared" ref="S51:S58" si="6">SUM(N51:R51)</f>
        <v>17</v>
      </c>
      <c r="T51" s="7"/>
      <c r="U51" s="43" t="s">
        <v>47</v>
      </c>
      <c r="V51" s="8">
        <v>5</v>
      </c>
      <c r="W51" s="8">
        <v>4</v>
      </c>
      <c r="X51" s="8">
        <v>4</v>
      </c>
      <c r="Y51" s="8">
        <v>4</v>
      </c>
      <c r="Z51" s="8">
        <v>4</v>
      </c>
      <c r="AA51" s="8">
        <v>4</v>
      </c>
      <c r="AB51" s="8">
        <v>4</v>
      </c>
      <c r="AC51" s="8">
        <v>5</v>
      </c>
      <c r="AD51" s="8">
        <v>4</v>
      </c>
      <c r="AE51" s="8">
        <v>4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3</v>
      </c>
      <c r="AL51" s="8">
        <v>4</v>
      </c>
    </row>
    <row r="52" spans="1:38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 t="shared" si="4"/>
        <v>4.5882352941176467</v>
      </c>
      <c r="I52" s="32"/>
      <c r="J52" s="46">
        <f t="shared" si="3"/>
        <v>0</v>
      </c>
      <c r="K52" s="58">
        <f t="shared" si="5"/>
        <v>0</v>
      </c>
      <c r="L52" s="9"/>
      <c r="M52" s="43" t="s">
        <v>48</v>
      </c>
      <c r="N52" s="12">
        <f>COUNTIF($V$52:$AL$52,N49)</f>
        <v>0</v>
      </c>
      <c r="O52" s="12">
        <f>COUNTIF($V$52:$AL$52,O49)</f>
        <v>0</v>
      </c>
      <c r="P52" s="12">
        <f>COUNTIF($V$52:$AL$52,P49)</f>
        <v>2</v>
      </c>
      <c r="Q52" s="12">
        <f>COUNTIF($V$52:$AL$52,Q49)</f>
        <v>3</v>
      </c>
      <c r="R52" s="12">
        <f>COUNTIF($V$52:$AL$52,R49)</f>
        <v>12</v>
      </c>
      <c r="S52" s="12">
        <f t="shared" si="6"/>
        <v>17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4</v>
      </c>
      <c r="AB52" s="8">
        <v>5</v>
      </c>
      <c r="AC52" s="8">
        <v>5</v>
      </c>
      <c r="AD52" s="8">
        <v>3</v>
      </c>
      <c r="AE52" s="8">
        <v>5</v>
      </c>
      <c r="AF52" s="8">
        <v>4</v>
      </c>
      <c r="AG52" s="8">
        <v>5</v>
      </c>
      <c r="AH52" s="8">
        <v>5</v>
      </c>
      <c r="AI52" s="8">
        <v>5</v>
      </c>
      <c r="AJ52" s="8">
        <v>5</v>
      </c>
      <c r="AK52" s="8">
        <v>3</v>
      </c>
      <c r="AL52" s="8">
        <v>4</v>
      </c>
    </row>
    <row r="53" spans="1:38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 t="shared" si="4"/>
        <v>4.7647058823529411</v>
      </c>
      <c r="I53" s="32"/>
      <c r="J53" s="46">
        <f t="shared" si="3"/>
        <v>0</v>
      </c>
      <c r="K53" s="58">
        <f t="shared" si="5"/>
        <v>0</v>
      </c>
      <c r="L53" s="9"/>
      <c r="M53" s="43" t="s">
        <v>49</v>
      </c>
      <c r="N53" s="12">
        <f>COUNTIF($V$53:$AL$53,N49)</f>
        <v>0</v>
      </c>
      <c r="O53" s="12">
        <f>COUNTIF($V$53:$AL$53,O49)</f>
        <v>0</v>
      </c>
      <c r="P53" s="12">
        <f>COUNTIF($V$53:$AL$53,P49)</f>
        <v>1</v>
      </c>
      <c r="Q53" s="12">
        <f>COUNTIF($V$53:$AL$53,Q49)</f>
        <v>2</v>
      </c>
      <c r="R53" s="12">
        <f>COUNTIF($V$53:$AL$53,R49)</f>
        <v>14</v>
      </c>
      <c r="S53" s="12">
        <f t="shared" si="6"/>
        <v>17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3</v>
      </c>
      <c r="AL53" s="8">
        <v>4</v>
      </c>
    </row>
    <row r="54" spans="1:38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 t="shared" si="4"/>
        <v>4.9411764705882355</v>
      </c>
      <c r="I54" s="32"/>
      <c r="J54" s="46">
        <f t="shared" si="3"/>
        <v>0</v>
      </c>
      <c r="K54" s="58">
        <f t="shared" si="5"/>
        <v>0</v>
      </c>
      <c r="L54" s="9"/>
      <c r="M54" s="43" t="s">
        <v>50</v>
      </c>
      <c r="N54" s="12">
        <f>COUNTIF($V$54:$AL$54,N49)</f>
        <v>0</v>
      </c>
      <c r="O54" s="12">
        <f>COUNTIF($V$54:$AL$54,O49)</f>
        <v>0</v>
      </c>
      <c r="P54" s="12">
        <f>COUNTIF($V$54:$AL$54,P49)</f>
        <v>0</v>
      </c>
      <c r="Q54" s="12">
        <f>COUNTIF($V$54:$AL$54,Q49)</f>
        <v>1</v>
      </c>
      <c r="R54" s="12">
        <f>COUNTIF($V$54:$AL$54,R49)</f>
        <v>16</v>
      </c>
      <c r="S54" s="12">
        <f t="shared" si="6"/>
        <v>17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4</v>
      </c>
      <c r="AL54" s="8">
        <v>5</v>
      </c>
    </row>
    <row r="55" spans="1:38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 t="shared" si="4"/>
        <v>4.882352941176471</v>
      </c>
      <c r="I55" s="32"/>
      <c r="J55" s="46">
        <f t="shared" si="3"/>
        <v>0</v>
      </c>
      <c r="K55" s="58">
        <f t="shared" si="5"/>
        <v>0</v>
      </c>
      <c r="L55" s="9"/>
      <c r="M55" s="43" t="s">
        <v>51</v>
      </c>
      <c r="N55" s="12">
        <f>COUNTIF($V$55:$AL$55,N49)</f>
        <v>0</v>
      </c>
      <c r="O55" s="12">
        <f>COUNTIF($V$55:$AL$55,O49)</f>
        <v>0</v>
      </c>
      <c r="P55" s="12">
        <f>COUNTIF($V$55:$AL$55,P49)</f>
        <v>0</v>
      </c>
      <c r="Q55" s="12">
        <f>COUNTIF($V$55:$AL$55,Q49)</f>
        <v>2</v>
      </c>
      <c r="R55" s="12">
        <f>COUNTIF($V$55:$AL$55,R49)</f>
        <v>15</v>
      </c>
      <c r="S55" s="12">
        <f t="shared" si="6"/>
        <v>17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5</v>
      </c>
      <c r="AE55" s="8">
        <v>5</v>
      </c>
      <c r="AF55" s="8">
        <v>4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</row>
    <row r="56" spans="1:38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 t="shared" si="4"/>
        <v>4.8235294117647056</v>
      </c>
      <c r="I56" s="32"/>
      <c r="J56" s="46">
        <f t="shared" si="3"/>
        <v>0</v>
      </c>
      <c r="K56" s="58">
        <f t="shared" si="5"/>
        <v>0</v>
      </c>
      <c r="L56" s="9"/>
      <c r="M56" s="44" t="s">
        <v>52</v>
      </c>
      <c r="N56" s="12">
        <f>COUNTIF($V$56:$AL$56,N49)</f>
        <v>0</v>
      </c>
      <c r="O56" s="12">
        <f>COUNTIF($V$56:$AL$56,O49)</f>
        <v>0</v>
      </c>
      <c r="P56" s="12">
        <f>COUNTIF($V$56:$AL$56,P49)</f>
        <v>0</v>
      </c>
      <c r="Q56" s="12">
        <f>COUNTIF($V$56:$AL$56,Q49)</f>
        <v>3</v>
      </c>
      <c r="R56" s="12">
        <f>COUNTIF($V$56:$AL$56,R49)</f>
        <v>14</v>
      </c>
      <c r="S56" s="12">
        <f t="shared" si="6"/>
        <v>17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5</v>
      </c>
      <c r="AC56" s="8">
        <v>5</v>
      </c>
      <c r="AD56" s="8">
        <v>4</v>
      </c>
      <c r="AE56" s="8">
        <v>5</v>
      </c>
      <c r="AF56" s="8">
        <v>5</v>
      </c>
      <c r="AG56" s="8">
        <v>4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</row>
    <row r="57" spans="1:38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 t="shared" si="4"/>
        <v>4.8235294117647056</v>
      </c>
      <c r="I57" s="32"/>
      <c r="J57" s="46">
        <f t="shared" si="3"/>
        <v>0</v>
      </c>
      <c r="K57" s="58">
        <f t="shared" si="5"/>
        <v>0</v>
      </c>
      <c r="L57" s="9"/>
      <c r="M57" s="44" t="s">
        <v>53</v>
      </c>
      <c r="N57" s="12">
        <f>COUNTIF($V$57:$AL$57,N49)</f>
        <v>0</v>
      </c>
      <c r="O57" s="12">
        <f>COUNTIF($V$57:$AL$57,O49)</f>
        <v>0</v>
      </c>
      <c r="P57" s="12">
        <f>COUNTIF($V$57:$AL$57,P49)</f>
        <v>0</v>
      </c>
      <c r="Q57" s="12">
        <f>COUNTIF($V$57:$AL$57,Q49)</f>
        <v>3</v>
      </c>
      <c r="R57" s="12">
        <f>COUNTIF($V$57:$AL$57,R49)</f>
        <v>14</v>
      </c>
      <c r="S57" s="12">
        <f t="shared" si="6"/>
        <v>17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>
        <v>5</v>
      </c>
      <c r="AD57" s="8">
        <v>5</v>
      </c>
      <c r="AE57" s="8">
        <v>5</v>
      </c>
      <c r="AF57" s="8">
        <v>4</v>
      </c>
      <c r="AG57" s="8">
        <v>4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</row>
    <row r="58" spans="1:38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 t="shared" si="4"/>
        <v>4.8</v>
      </c>
      <c r="I58" s="32"/>
      <c r="J58" s="46">
        <f t="shared" si="3"/>
        <v>2</v>
      </c>
      <c r="K58" s="58">
        <f>J58/(J58+S58)</f>
        <v>0.11764705882352941</v>
      </c>
      <c r="L58" s="9"/>
      <c r="M58" s="44" t="s">
        <v>54</v>
      </c>
      <c r="N58" s="12">
        <f>COUNTIF($V$58:$AL$58,N49)</f>
        <v>0</v>
      </c>
      <c r="O58" s="12">
        <f>COUNTIF($V$58:$AL$58,O49)</f>
        <v>0</v>
      </c>
      <c r="P58" s="12">
        <f>COUNTIF($V$58:$AL$58,P49)</f>
        <v>0</v>
      </c>
      <c r="Q58" s="12">
        <f>COUNTIF($V$58:$AL$58,Q49)</f>
        <v>3</v>
      </c>
      <c r="R58" s="12">
        <f>COUNTIF($V$58:$AL$58,R49)</f>
        <v>12</v>
      </c>
      <c r="S58" s="12">
        <f t="shared" si="6"/>
        <v>15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4</v>
      </c>
      <c r="AB58" s="8">
        <v>5</v>
      </c>
      <c r="AC58" s="8">
        <v>5</v>
      </c>
      <c r="AD58" s="8"/>
      <c r="AE58" s="166">
        <v>4</v>
      </c>
      <c r="AF58" s="8">
        <v>4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  <c r="AL58" s="8">
        <v>5</v>
      </c>
    </row>
    <row r="59" spans="1:38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4.7294117647058815</v>
      </c>
      <c r="I59" s="49"/>
      <c r="J59" s="189" t="s">
        <v>63</v>
      </c>
      <c r="K59" s="189"/>
      <c r="L59" s="50">
        <f>SUM(J50:J58)</f>
        <v>2</v>
      </c>
      <c r="M59" s="7"/>
      <c r="N59" s="7"/>
      <c r="O59" s="7"/>
      <c r="P59" s="7"/>
      <c r="Q59" s="7"/>
      <c r="R59" s="7"/>
      <c r="S59" s="7"/>
      <c r="T59" s="7"/>
    </row>
    <row r="62" spans="1:38">
      <c r="B62" s="15" t="s">
        <v>85</v>
      </c>
      <c r="F62" s="26"/>
      <c r="G62" s="26"/>
      <c r="H62" s="27"/>
      <c r="I62" s="1"/>
      <c r="J62" s="1"/>
      <c r="K62" s="1"/>
    </row>
    <row r="63" spans="1:38">
      <c r="B63" s="15" t="s">
        <v>131</v>
      </c>
    </row>
    <row r="64" spans="1:38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71">
    <mergeCell ref="A38:H38"/>
    <mergeCell ref="A41:H41"/>
    <mergeCell ref="A43:G43"/>
    <mergeCell ref="H43:I43"/>
    <mergeCell ref="A44:G44"/>
    <mergeCell ref="H44:I44"/>
    <mergeCell ref="V11:AL11"/>
    <mergeCell ref="H10:I10"/>
    <mergeCell ref="H11:I11"/>
    <mergeCell ref="A5:H5"/>
    <mergeCell ref="A8:H8"/>
    <mergeCell ref="A10:G10"/>
    <mergeCell ref="A11:G11"/>
    <mergeCell ref="V14:AL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L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L151"/>
  <sheetViews>
    <sheetView topLeftCell="A4" workbookViewId="0">
      <selection activeCell="F19" sqref="F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/>
      <c r="B1" s="29"/>
      <c r="C1" s="29"/>
      <c r="D1" s="29"/>
      <c r="E1" s="29"/>
      <c r="F1" s="29"/>
      <c r="G1" s="29"/>
      <c r="H1" s="29"/>
      <c r="I1" s="29"/>
      <c r="J1" s="29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38">
      <c r="A2" s="29"/>
      <c r="B2" s="29"/>
      <c r="C2" s="29"/>
      <c r="D2" s="29"/>
      <c r="E2" s="29"/>
      <c r="F2" s="29"/>
      <c r="G2" s="29"/>
      <c r="H2" s="29"/>
      <c r="I2" s="29"/>
      <c r="J2" s="29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8">
      <c r="A5" s="225" t="s">
        <v>117</v>
      </c>
      <c r="B5" s="225"/>
      <c r="C5" s="225"/>
      <c r="D5" s="225"/>
      <c r="E5" s="225"/>
      <c r="F5" s="182"/>
      <c r="G5" s="182"/>
      <c r="H5" s="182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38">
      <c r="A7" s="26" t="s">
        <v>114</v>
      </c>
      <c r="B7" s="26"/>
      <c r="C7" s="26"/>
      <c r="D7" s="26"/>
      <c r="E7" s="26"/>
      <c r="F7" s="26"/>
      <c r="G7" s="26"/>
      <c r="H7" s="26"/>
      <c r="I7" s="81"/>
      <c r="J7" s="81"/>
      <c r="K7" s="81"/>
    </row>
    <row r="8" spans="1:38">
      <c r="A8" s="225" t="s">
        <v>116</v>
      </c>
      <c r="B8" s="225"/>
      <c r="C8" s="225"/>
      <c r="D8" s="225"/>
      <c r="E8" s="225"/>
      <c r="F8" s="225"/>
      <c r="G8" s="225"/>
      <c r="H8" s="225"/>
      <c r="I8" s="81"/>
    </row>
    <row r="9" spans="1:38">
      <c r="A9" s="81"/>
      <c r="B9" s="75"/>
      <c r="C9" s="75"/>
      <c r="D9" s="75"/>
      <c r="E9" s="75"/>
      <c r="F9" s="75"/>
      <c r="G9" s="75"/>
    </row>
    <row r="10" spans="1:38">
      <c r="A10" s="226" t="s">
        <v>32</v>
      </c>
      <c r="B10" s="169"/>
      <c r="C10" s="169"/>
      <c r="D10" s="169"/>
      <c r="E10" s="169"/>
      <c r="F10" s="169"/>
      <c r="G10" s="170"/>
      <c r="H10" s="173">
        <v>17</v>
      </c>
      <c r="I10" s="1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34" t="s">
        <v>39</v>
      </c>
    </row>
    <row r="11" spans="1:38">
      <c r="A11" s="171" t="s">
        <v>34</v>
      </c>
      <c r="B11" s="171"/>
      <c r="C11" s="171"/>
      <c r="D11" s="171"/>
      <c r="E11" s="171"/>
      <c r="F11" s="171"/>
      <c r="G11" s="172"/>
      <c r="H11" s="173" t="s">
        <v>148</v>
      </c>
      <c r="I11" s="1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</row>
    <row r="12" spans="1:38">
      <c r="A12" s="72"/>
      <c r="B12" s="72"/>
      <c r="C12" s="72"/>
      <c r="D12" s="72"/>
      <c r="E12" s="72"/>
      <c r="F12" s="72"/>
      <c r="G12" s="73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</row>
    <row r="13" spans="1:38">
      <c r="A13" s="72"/>
      <c r="B13" s="72"/>
      <c r="C13" s="72"/>
      <c r="D13" s="72"/>
      <c r="E13" s="72"/>
      <c r="F13" s="72"/>
      <c r="G13" s="73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</row>
    <row r="14" spans="1:38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</row>
    <row r="15" spans="1:38">
      <c r="A15" s="179" t="s">
        <v>16</v>
      </c>
      <c r="B15" s="169"/>
      <c r="C15" s="169"/>
      <c r="D15" s="169"/>
      <c r="E15" s="169"/>
      <c r="F15" s="169"/>
      <c r="G15" s="169"/>
      <c r="H15" s="169"/>
      <c r="I15" s="69"/>
      <c r="J15" s="69"/>
      <c r="K15" s="69"/>
      <c r="N15" s="220" t="s">
        <v>40</v>
      </c>
      <c r="O15" s="173"/>
      <c r="P15" s="173"/>
      <c r="Q15" s="80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M16" s="180">
        <v>1</v>
      </c>
      <c r="N16" s="221" t="s">
        <v>14</v>
      </c>
      <c r="O16" s="222"/>
      <c r="P16" s="223"/>
      <c r="Q16" s="8">
        <f>COUNTA(V16:AL16)</f>
        <v>1</v>
      </c>
      <c r="R16" s="214">
        <f>SUM(Q16:Q17)</f>
        <v>17</v>
      </c>
      <c r="T16" s="180">
        <v>1</v>
      </c>
      <c r="U16" s="16" t="s">
        <v>14</v>
      </c>
      <c r="V16" s="165"/>
      <c r="W16" s="8"/>
      <c r="X16" s="8"/>
      <c r="Y16" s="8"/>
      <c r="Z16" s="8"/>
      <c r="AA16" s="8"/>
      <c r="AB16" s="20" t="s">
        <v>144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74" t="s">
        <v>41</v>
      </c>
      <c r="C17" s="74"/>
      <c r="F17" s="38" t="s">
        <v>127</v>
      </c>
      <c r="G17" s="38"/>
      <c r="H17" s="125"/>
      <c r="I17" s="70"/>
      <c r="J17" s="70"/>
      <c r="K17" s="70"/>
      <c r="M17" s="180"/>
      <c r="N17" s="211" t="s">
        <v>15</v>
      </c>
      <c r="O17" s="212"/>
      <c r="P17" s="213"/>
      <c r="Q17" s="8">
        <f>COUNTA(V17:AL17)</f>
        <v>16</v>
      </c>
      <c r="R17" s="216"/>
      <c r="T17" s="180"/>
      <c r="U17" s="79" t="s">
        <v>15</v>
      </c>
      <c r="V17" s="8" t="s">
        <v>144</v>
      </c>
      <c r="W17" s="20" t="s">
        <v>144</v>
      </c>
      <c r="X17" s="20" t="s">
        <v>144</v>
      </c>
      <c r="Y17" s="20" t="s">
        <v>144</v>
      </c>
      <c r="Z17" s="20" t="s">
        <v>144</v>
      </c>
      <c r="AA17" s="20" t="s">
        <v>144</v>
      </c>
      <c r="AB17" s="20"/>
      <c r="AC17" s="20" t="s">
        <v>144</v>
      </c>
      <c r="AD17" s="20" t="s">
        <v>144</v>
      </c>
      <c r="AE17" s="20" t="s">
        <v>144</v>
      </c>
      <c r="AF17" s="20" t="s">
        <v>144</v>
      </c>
      <c r="AG17" s="20" t="s">
        <v>144</v>
      </c>
      <c r="AH17" s="20" t="s">
        <v>144</v>
      </c>
      <c r="AI17" s="20" t="s">
        <v>144</v>
      </c>
      <c r="AJ17" s="20" t="s">
        <v>144</v>
      </c>
      <c r="AK17" s="20" t="s">
        <v>144</v>
      </c>
      <c r="AL17" s="20" t="s">
        <v>144</v>
      </c>
    </row>
    <row r="18" spans="1:38">
      <c r="A18" s="15"/>
      <c r="B18" s="41" t="s">
        <v>42</v>
      </c>
      <c r="C18" s="80" t="s">
        <v>37</v>
      </c>
      <c r="D18" s="80" t="s">
        <v>36</v>
      </c>
      <c r="F18" s="41" t="s">
        <v>128</v>
      </c>
      <c r="G18" s="80" t="s">
        <v>37</v>
      </c>
      <c r="H18" s="80" t="s">
        <v>36</v>
      </c>
      <c r="I18" s="70"/>
      <c r="J18" s="70"/>
      <c r="K18" s="70"/>
      <c r="M18" s="206"/>
      <c r="N18" s="207"/>
      <c r="O18" s="207"/>
      <c r="P18" s="207"/>
      <c r="Q18" s="207"/>
      <c r="R18" s="217"/>
      <c r="T18" s="76"/>
      <c r="U18" s="79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14</v>
      </c>
      <c r="C19" s="67">
        <f>Q16</f>
        <v>1</v>
      </c>
      <c r="D19" s="24">
        <f>Q16/$R$16</f>
        <v>5.8823529411764705E-2</v>
      </c>
      <c r="F19" s="124">
        <f>'1. Mr Petar Gajic'!F19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COUNTA(V19:AL19)</f>
        <v>17</v>
      </c>
      <c r="R19" s="214">
        <f>SUM(Q19:Q22)</f>
        <v>17</v>
      </c>
      <c r="T19" s="180">
        <v>2</v>
      </c>
      <c r="U19" s="126">
        <f>F19</f>
        <v>2015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 t="s">
        <v>144</v>
      </c>
      <c r="AD19" s="8" t="s">
        <v>144</v>
      </c>
      <c r="AE19" s="8" t="s">
        <v>144</v>
      </c>
      <c r="AF19" s="8" t="s">
        <v>144</v>
      </c>
      <c r="AG19" s="8" t="s">
        <v>144</v>
      </c>
      <c r="AH19" s="8" t="s">
        <v>144</v>
      </c>
      <c r="AI19" s="8" t="s">
        <v>144</v>
      </c>
      <c r="AJ19" s="8" t="s">
        <v>144</v>
      </c>
      <c r="AK19" s="8" t="s">
        <v>144</v>
      </c>
      <c r="AL19" s="20" t="s">
        <v>144</v>
      </c>
    </row>
    <row r="20" spans="1:38">
      <c r="B20" s="79" t="s">
        <v>15</v>
      </c>
      <c r="C20" s="67">
        <f>Q17</f>
        <v>16</v>
      </c>
      <c r="D20" s="24">
        <f>Q17/$R$16</f>
        <v>0.94117647058823528</v>
      </c>
      <c r="F20" s="149">
        <f>'1. Mr Petar Gajic'!F20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COUNTA(V20:AL20)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43</v>
      </c>
      <c r="C21" s="45">
        <f>SUM(C19:C20)</f>
        <v>17</v>
      </c>
      <c r="D21" s="48">
        <f>SUM(D19:D20)</f>
        <v>1</v>
      </c>
      <c r="F21" s="149">
        <f>'1. Mr Petar Gajic'!F21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COUNTA(V21:AL21)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49" t="str">
        <f>'1. Mr Petar Gajic'!F22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COUNTA(V22:AL22)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78" t="s">
        <v>19</v>
      </c>
      <c r="C23" s="178"/>
      <c r="D23" s="178"/>
      <c r="F23" s="42" t="s">
        <v>43</v>
      </c>
      <c r="G23" s="45">
        <f>SUM(G19:G22)</f>
        <v>17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76"/>
      <c r="U23" s="79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42</v>
      </c>
      <c r="C24" s="80" t="s">
        <v>37</v>
      </c>
      <c r="D24" s="80" t="s">
        <v>36</v>
      </c>
      <c r="M24" s="180">
        <v>3</v>
      </c>
      <c r="N24" s="211" t="s">
        <v>17</v>
      </c>
      <c r="O24" s="212"/>
      <c r="P24" s="213"/>
      <c r="Q24" s="8">
        <f>COUNTA(V24:AL24)</f>
        <v>0</v>
      </c>
      <c r="R24" s="214">
        <f>SUM(Q24:Q25)</f>
        <v>17</v>
      </c>
      <c r="T24" s="180">
        <v>3</v>
      </c>
      <c r="U24" s="79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79" t="s">
        <v>17</v>
      </c>
      <c r="C25" s="39">
        <f>Q24</f>
        <v>0</v>
      </c>
      <c r="D25" s="24">
        <f>Q24/$R$24</f>
        <v>0</v>
      </c>
      <c r="M25" s="180"/>
      <c r="N25" s="211" t="s">
        <v>18</v>
      </c>
      <c r="O25" s="212"/>
      <c r="P25" s="213"/>
      <c r="Q25" s="8">
        <f>COUNTA(V25:AL25)</f>
        <v>17</v>
      </c>
      <c r="R25" s="216"/>
      <c r="T25" s="180"/>
      <c r="U25" s="79" t="s">
        <v>59</v>
      </c>
      <c r="V25" s="8" t="s">
        <v>144</v>
      </c>
      <c r="W25" s="8" t="s">
        <v>144</v>
      </c>
      <c r="X25" s="8" t="s">
        <v>144</v>
      </c>
      <c r="Y25" s="8" t="s">
        <v>144</v>
      </c>
      <c r="Z25" s="8" t="s">
        <v>144</v>
      </c>
      <c r="AA25" s="8" t="s">
        <v>144</v>
      </c>
      <c r="AB25" s="8" t="s">
        <v>144</v>
      </c>
      <c r="AC25" s="8" t="s">
        <v>144</v>
      </c>
      <c r="AD25" s="8" t="s">
        <v>144</v>
      </c>
      <c r="AE25" s="8" t="s">
        <v>144</v>
      </c>
      <c r="AF25" s="8" t="s">
        <v>144</v>
      </c>
      <c r="AG25" s="8" t="s">
        <v>144</v>
      </c>
      <c r="AH25" s="8" t="s">
        <v>144</v>
      </c>
      <c r="AI25" s="8" t="s">
        <v>144</v>
      </c>
      <c r="AJ25" s="8" t="s">
        <v>144</v>
      </c>
      <c r="AK25" s="8" t="s">
        <v>144</v>
      </c>
      <c r="AL25" s="20" t="s">
        <v>144</v>
      </c>
    </row>
    <row r="26" spans="1:38">
      <c r="B26" s="79" t="s">
        <v>18</v>
      </c>
      <c r="C26" s="39">
        <f>Q25</f>
        <v>17</v>
      </c>
      <c r="D26" s="24">
        <f>Q25/$R$24</f>
        <v>1</v>
      </c>
      <c r="F26" s="38" t="s">
        <v>20</v>
      </c>
      <c r="G26" s="38"/>
      <c r="H26" s="38"/>
      <c r="I26" s="74"/>
      <c r="M26" s="206"/>
      <c r="N26" s="207"/>
      <c r="O26" s="207"/>
      <c r="P26" s="207"/>
      <c r="Q26" s="207"/>
      <c r="R26" s="217"/>
      <c r="T26" s="76"/>
      <c r="U26" s="79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43</v>
      </c>
      <c r="C27" s="45">
        <f>SUM(C25:C26)</f>
        <v>17</v>
      </c>
      <c r="D27" s="48">
        <f>SUM(D25:D26)</f>
        <v>1</v>
      </c>
      <c r="F27" s="41" t="s">
        <v>42</v>
      </c>
      <c r="G27" s="80" t="s">
        <v>37</v>
      </c>
      <c r="H27" s="80" t="s">
        <v>36</v>
      </c>
      <c r="J27" s="74"/>
      <c r="K27" s="74"/>
      <c r="M27" s="180">
        <v>4</v>
      </c>
      <c r="N27" s="218" t="s">
        <v>21</v>
      </c>
      <c r="O27" s="218"/>
      <c r="P27" s="218"/>
      <c r="Q27" s="8">
        <f t="shared" ref="Q27:Q35" si="2">COUNTA(V27:AL27)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42</v>
      </c>
      <c r="C30" s="80" t="s">
        <v>37</v>
      </c>
      <c r="D30" s="80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27</v>
      </c>
      <c r="C31" s="39">
        <f>Q32</f>
        <v>14</v>
      </c>
      <c r="D31" s="24">
        <f>Q32/$R$32</f>
        <v>0.82352941176470584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30</v>
      </c>
      <c r="C32" s="39">
        <f>Q33</f>
        <v>3</v>
      </c>
      <c r="D32" s="24">
        <f>Q33/$R$32</f>
        <v>0.17647058823529413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14</v>
      </c>
      <c r="R32" s="214">
        <f>SUM(Q32:Q35)</f>
        <v>17</v>
      </c>
      <c r="T32" s="180">
        <v>5</v>
      </c>
      <c r="U32" s="20" t="s">
        <v>60</v>
      </c>
      <c r="V32" s="8" t="s">
        <v>144</v>
      </c>
      <c r="W32" s="20" t="s">
        <v>144</v>
      </c>
      <c r="X32" s="20" t="s">
        <v>144</v>
      </c>
      <c r="Y32" s="20" t="s">
        <v>144</v>
      </c>
      <c r="Z32" s="20" t="s">
        <v>144</v>
      </c>
      <c r="AA32" s="20" t="s">
        <v>144</v>
      </c>
      <c r="AB32" s="20" t="s">
        <v>144</v>
      </c>
      <c r="AC32" s="20" t="s">
        <v>144</v>
      </c>
      <c r="AD32" s="20" t="s">
        <v>144</v>
      </c>
      <c r="AE32" s="20" t="s">
        <v>144</v>
      </c>
      <c r="AF32" s="20" t="s">
        <v>144</v>
      </c>
      <c r="AG32" s="8"/>
      <c r="AH32" s="20" t="s">
        <v>144</v>
      </c>
      <c r="AI32" s="20" t="s">
        <v>144</v>
      </c>
      <c r="AJ32" s="20" t="s">
        <v>144</v>
      </c>
      <c r="AK32" s="8"/>
      <c r="AL32" s="8"/>
    </row>
    <row r="33" spans="1:38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3</v>
      </c>
      <c r="R33" s="215"/>
      <c r="T33" s="180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20" t="s">
        <v>144</v>
      </c>
      <c r="AH33" s="8"/>
      <c r="AI33" s="8"/>
      <c r="AJ33" s="8"/>
      <c r="AK33" s="20" t="s">
        <v>144</v>
      </c>
      <c r="AL33" s="20" t="s">
        <v>144</v>
      </c>
    </row>
    <row r="34" spans="1:38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43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74"/>
      <c r="C36" s="74"/>
    </row>
    <row r="37" spans="1:38">
      <c r="B37" s="74"/>
      <c r="C37" s="74"/>
    </row>
    <row r="38" spans="1:38">
      <c r="A38" s="225" t="s">
        <v>117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38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38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38">
      <c r="A41" s="225" t="s">
        <v>116</v>
      </c>
      <c r="B41" s="225"/>
      <c r="C41" s="225"/>
      <c r="D41" s="225"/>
      <c r="E41" s="225"/>
      <c r="F41" s="225"/>
      <c r="G41" s="225"/>
      <c r="H41" s="225"/>
      <c r="I41" s="138"/>
    </row>
    <row r="42" spans="1:38">
      <c r="A42" s="138"/>
      <c r="B42" s="129"/>
      <c r="C42" s="129"/>
      <c r="D42" s="129"/>
      <c r="E42" s="129"/>
      <c r="F42" s="129"/>
      <c r="G42" s="129"/>
    </row>
    <row r="43" spans="1:38">
      <c r="A43" s="226" t="s">
        <v>32</v>
      </c>
      <c r="B43" s="169"/>
      <c r="C43" s="169"/>
      <c r="D43" s="169"/>
      <c r="E43" s="169"/>
      <c r="F43" s="169"/>
      <c r="G43" s="170"/>
      <c r="H43" s="173">
        <f>H10</f>
        <v>17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38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децембар 2015.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</row>
    <row r="46" spans="1:38">
      <c r="B46" s="181" t="s">
        <v>11</v>
      </c>
      <c r="C46" s="181"/>
      <c r="D46" s="182"/>
    </row>
    <row r="47" spans="1:38">
      <c r="B47" s="74"/>
      <c r="C47" s="74"/>
      <c r="D47" s="75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</row>
    <row r="49" spans="1:38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76" t="s">
        <v>37</v>
      </c>
      <c r="K49" s="76" t="s">
        <v>36</v>
      </c>
      <c r="L49" s="6"/>
      <c r="M49" s="10" t="s">
        <v>56</v>
      </c>
      <c r="N49" s="76">
        <v>1</v>
      </c>
      <c r="O49" s="76">
        <v>2</v>
      </c>
      <c r="P49" s="76">
        <v>3</v>
      </c>
      <c r="Q49" s="76">
        <v>4</v>
      </c>
      <c r="R49" s="76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</row>
    <row r="50" spans="1:38" ht="12.75" customHeight="1">
      <c r="A50" s="12">
        <v>1</v>
      </c>
      <c r="B50" s="174" t="s">
        <v>68</v>
      </c>
      <c r="C50" s="175"/>
      <c r="D50" s="175"/>
      <c r="E50" s="175"/>
      <c r="F50" s="175"/>
      <c r="G50" s="176"/>
      <c r="H50" s="30">
        <f>(N50*$N$49+O50*$O$49+P50*$P$49+Q50*$Q$49+R50*$R$49)/S50</f>
        <v>4.882352941176471</v>
      </c>
      <c r="I50" s="32"/>
      <c r="J50" s="46">
        <f t="shared" ref="J50:J58" si="3">COUNTBLANK(V50:AL50)</f>
        <v>0</v>
      </c>
      <c r="K50" s="47">
        <f>J50/(J50+S50)</f>
        <v>0</v>
      </c>
      <c r="L50" s="9"/>
      <c r="M50" s="43" t="s">
        <v>46</v>
      </c>
      <c r="N50" s="12">
        <f>COUNTIF($V$50:$AL$50,N49)</f>
        <v>0</v>
      </c>
      <c r="O50" s="12">
        <f>COUNTIF($V$50:$AL$50,O49)</f>
        <v>0</v>
      </c>
      <c r="P50" s="12">
        <f>COUNTIF($V$50:$AL$50,P49)</f>
        <v>0</v>
      </c>
      <c r="Q50" s="12">
        <f>COUNTIF($V$50:$AL$50,Q49)</f>
        <v>2</v>
      </c>
      <c r="R50" s="12">
        <f>COUNTIF($V$50:$AL$50,R49)</f>
        <v>15</v>
      </c>
      <c r="S50" s="12">
        <f>SUM(N50:R50)</f>
        <v>17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>
        <v>4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</row>
    <row r="51" spans="1:38" ht="12.75" customHeight="1">
      <c r="A51" s="12">
        <v>2</v>
      </c>
      <c r="B51" s="174" t="s">
        <v>69</v>
      </c>
      <c r="C51" s="175"/>
      <c r="D51" s="175"/>
      <c r="E51" s="175"/>
      <c r="F51" s="175"/>
      <c r="G51" s="176"/>
      <c r="H51" s="30">
        <f t="shared" ref="H51:H56" si="4">(N51*$N$49+O51*$O$49+P51*$P$49+Q51*$Q$49+R51*$R$49)/S51</f>
        <v>4.9411764705882355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COUNTIF($V$51:$AL$51,N49)</f>
        <v>0</v>
      </c>
      <c r="O51" s="12">
        <f>COUNTIF($V$51:$AL$51,O49)</f>
        <v>0</v>
      </c>
      <c r="P51" s="12">
        <f>COUNTIF($V$51:$AL$51,P49)</f>
        <v>0</v>
      </c>
      <c r="Q51" s="12">
        <f>COUNTIF($V$51:$AL$51,Q49)</f>
        <v>1</v>
      </c>
      <c r="R51" s="12">
        <f>COUNTIF($V$51:$AL$51,R49)</f>
        <v>16</v>
      </c>
      <c r="S51" s="12">
        <f t="shared" ref="S51:S58" si="6">SUM(N51:R51)</f>
        <v>17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4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</row>
    <row r="52" spans="1:38" ht="12.75" customHeight="1">
      <c r="A52" s="12">
        <v>3</v>
      </c>
      <c r="B52" s="174" t="s">
        <v>70</v>
      </c>
      <c r="C52" s="175"/>
      <c r="D52" s="175"/>
      <c r="E52" s="175"/>
      <c r="F52" s="175"/>
      <c r="G52" s="176"/>
      <c r="H52" s="30">
        <f t="shared" si="4"/>
        <v>4.9411764705882355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COUNTIF($V$52:$AL$52,N49)</f>
        <v>0</v>
      </c>
      <c r="O52" s="12">
        <f>COUNTIF($V$52:$AL$52,O49)</f>
        <v>0</v>
      </c>
      <c r="P52" s="12">
        <f>COUNTIF($V$52:$AL$52,P49)</f>
        <v>0</v>
      </c>
      <c r="Q52" s="12">
        <f>COUNTIF($V$52:$AL$52,Q49)</f>
        <v>1</v>
      </c>
      <c r="R52" s="12">
        <f>COUNTIF($V$52:$AL$52,R49)</f>
        <v>16</v>
      </c>
      <c r="S52" s="12">
        <f t="shared" si="6"/>
        <v>17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4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</row>
    <row r="53" spans="1:38" ht="12.75" customHeight="1">
      <c r="A53" s="12">
        <v>4</v>
      </c>
      <c r="B53" s="174" t="s">
        <v>71</v>
      </c>
      <c r="C53" s="175"/>
      <c r="D53" s="175"/>
      <c r="E53" s="175"/>
      <c r="F53" s="175"/>
      <c r="G53" s="176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COUNTIF($V$53:$AL$53,N49)</f>
        <v>0</v>
      </c>
      <c r="O53" s="12">
        <f>COUNTIF($V$53:$AL$53,O49)</f>
        <v>0</v>
      </c>
      <c r="P53" s="12">
        <f>COUNTIF($V$53:$AL$53,P49)</f>
        <v>0</v>
      </c>
      <c r="Q53" s="12">
        <f>COUNTIF($V$53:$AL$53,Q49)</f>
        <v>0</v>
      </c>
      <c r="R53" s="12">
        <f>COUNTIF($V$53:$AL$53,R49)</f>
        <v>17</v>
      </c>
      <c r="S53" s="12">
        <f t="shared" si="6"/>
        <v>17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</row>
    <row r="54" spans="1:38" ht="12.75" customHeight="1">
      <c r="A54" s="12">
        <v>5</v>
      </c>
      <c r="B54" s="174" t="s">
        <v>72</v>
      </c>
      <c r="C54" s="175"/>
      <c r="D54" s="175"/>
      <c r="E54" s="175"/>
      <c r="F54" s="175"/>
      <c r="G54" s="176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COUNTIF($V$54:$AL$54,N49)</f>
        <v>0</v>
      </c>
      <c r="O54" s="12">
        <f>COUNTIF($V$54:$AL$54,O49)</f>
        <v>0</v>
      </c>
      <c r="P54" s="12">
        <f>COUNTIF($V$54:$AL$54,P49)</f>
        <v>0</v>
      </c>
      <c r="Q54" s="12">
        <f>COUNTIF($V$54:$AL$54,Q49)</f>
        <v>0</v>
      </c>
      <c r="R54" s="12">
        <f>COUNTIF($V$54:$AL$54,R49)</f>
        <v>17</v>
      </c>
      <c r="S54" s="12">
        <f t="shared" si="6"/>
        <v>17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</row>
    <row r="55" spans="1:38" ht="12.75" customHeight="1">
      <c r="A55" s="12">
        <v>6</v>
      </c>
      <c r="B55" s="174" t="s">
        <v>73</v>
      </c>
      <c r="C55" s="175"/>
      <c r="D55" s="175"/>
      <c r="E55" s="175"/>
      <c r="F55" s="175"/>
      <c r="G55" s="176"/>
      <c r="H55" s="30">
        <f t="shared" si="4"/>
        <v>4.9411764705882355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COUNTIF($V$55:$AL$55,N49)</f>
        <v>0</v>
      </c>
      <c r="O55" s="12">
        <f>COUNTIF($V$55:$AL$55,O49)</f>
        <v>0</v>
      </c>
      <c r="P55" s="12">
        <f>COUNTIF($V$55:$AL$55,P49)</f>
        <v>0</v>
      </c>
      <c r="Q55" s="12">
        <f>COUNTIF($V$55:$AL$55,Q49)</f>
        <v>1</v>
      </c>
      <c r="R55" s="12">
        <f>COUNTIF($V$55:$AL$55,R49)</f>
        <v>16</v>
      </c>
      <c r="S55" s="12">
        <f t="shared" si="6"/>
        <v>17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</row>
    <row r="56" spans="1:38" ht="30" customHeight="1">
      <c r="A56" s="12">
        <v>7</v>
      </c>
      <c r="B56" s="174" t="s">
        <v>74</v>
      </c>
      <c r="C56" s="175"/>
      <c r="D56" s="175"/>
      <c r="E56" s="175"/>
      <c r="F56" s="175"/>
      <c r="G56" s="176"/>
      <c r="H56" s="30">
        <f t="shared" si="4"/>
        <v>4.7647058823529411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COUNTIF($V$56:$AL$56,N49)</f>
        <v>0</v>
      </c>
      <c r="O56" s="12">
        <f>COUNTIF($V$56:$AL$56,O49)</f>
        <v>0</v>
      </c>
      <c r="P56" s="12">
        <f>COUNTIF($V$56:$AL$56,P49)</f>
        <v>0</v>
      </c>
      <c r="Q56" s="12">
        <f>COUNTIF($V$56:$AL$56,Q49)</f>
        <v>4</v>
      </c>
      <c r="R56" s="12">
        <f>COUNTIF($V$56:$AL$56,R49)</f>
        <v>13</v>
      </c>
      <c r="S56" s="12">
        <f t="shared" si="6"/>
        <v>17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4</v>
      </c>
      <c r="AC56" s="8">
        <v>5</v>
      </c>
      <c r="AD56" s="8">
        <v>4</v>
      </c>
      <c r="AE56" s="8">
        <v>4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</row>
    <row r="57" spans="1:38" ht="30" customHeight="1">
      <c r="A57" s="12">
        <v>8</v>
      </c>
      <c r="B57" s="174" t="s">
        <v>75</v>
      </c>
      <c r="C57" s="175"/>
      <c r="D57" s="175"/>
      <c r="E57" s="175"/>
      <c r="F57" s="175"/>
      <c r="G57" s="176"/>
      <c r="H57" s="30">
        <f>(N57*$N$49+O57*$O$49+P57*$P$49+Q57*$Q$49+R57*$R$49)/S57</f>
        <v>4.9411764705882355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COUNTIF($V$57:$AL$57,N49)</f>
        <v>0</v>
      </c>
      <c r="O57" s="12">
        <f>COUNTIF($V$57:$AL$57,O49)</f>
        <v>0</v>
      </c>
      <c r="P57" s="12">
        <f>COUNTIF($V$57:$AL$57,P49)</f>
        <v>0</v>
      </c>
      <c r="Q57" s="12">
        <f>COUNTIF($V$57:$AL$57,Q49)</f>
        <v>1</v>
      </c>
      <c r="R57" s="12">
        <f>COUNTIF($V$57:$AL$57,R49)</f>
        <v>16</v>
      </c>
      <c r="S57" s="12">
        <f t="shared" si="6"/>
        <v>17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</row>
    <row r="58" spans="1:38" ht="27" customHeight="1">
      <c r="A58" s="12">
        <v>9</v>
      </c>
      <c r="B58" s="174" t="s">
        <v>76</v>
      </c>
      <c r="C58" s="175"/>
      <c r="D58" s="175"/>
      <c r="E58" s="175"/>
      <c r="F58" s="175"/>
      <c r="G58" s="176"/>
      <c r="H58" s="30">
        <f>(N58*$N$49+O58*$O$49+P58*$P$49+Q58*$Q$49+R58*$R$49)/S58</f>
        <v>4.7857142857142856</v>
      </c>
      <c r="I58" s="32"/>
      <c r="J58" s="46">
        <f t="shared" si="3"/>
        <v>3</v>
      </c>
      <c r="K58" s="47">
        <f>J58/(J58+S58)</f>
        <v>0.17647058823529413</v>
      </c>
      <c r="L58" s="9"/>
      <c r="M58" s="44" t="s">
        <v>54</v>
      </c>
      <c r="N58" s="12">
        <f>COUNTIF($V$58:$AL$58,N49)</f>
        <v>0</v>
      </c>
      <c r="O58" s="12">
        <f>COUNTIF($V$58:$AL$58,O49)</f>
        <v>0</v>
      </c>
      <c r="P58" s="12">
        <f>COUNTIF($V$58:$AL$58,P49)</f>
        <v>0</v>
      </c>
      <c r="Q58" s="12">
        <f>COUNTIF($V$58:$AL$58,Q49)</f>
        <v>3</v>
      </c>
      <c r="R58" s="12">
        <f>COUNTIF($V$58:$AL$58,R49)</f>
        <v>11</v>
      </c>
      <c r="S58" s="12">
        <f t="shared" si="6"/>
        <v>14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4</v>
      </c>
      <c r="AB58" s="8">
        <v>4</v>
      </c>
      <c r="AC58" s="8">
        <v>5</v>
      </c>
      <c r="AD58" s="8"/>
      <c r="AE58" s="8">
        <v>4</v>
      </c>
      <c r="AF58" s="8">
        <v>5</v>
      </c>
      <c r="AG58" s="8">
        <v>5</v>
      </c>
      <c r="AH58" s="8">
        <v>5</v>
      </c>
      <c r="AI58" s="8">
        <v>5</v>
      </c>
      <c r="AJ58" s="8"/>
      <c r="AK58" s="8">
        <v>5</v>
      </c>
      <c r="AL58" s="8">
        <v>5</v>
      </c>
    </row>
    <row r="59" spans="1:38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4.9108309990662926</v>
      </c>
      <c r="I59" s="49"/>
      <c r="J59" s="189" t="s">
        <v>63</v>
      </c>
      <c r="K59" s="189"/>
      <c r="L59" s="50">
        <f>SUM(J50:J58)</f>
        <v>3</v>
      </c>
      <c r="M59" s="7"/>
      <c r="N59" s="7"/>
      <c r="O59" s="7"/>
      <c r="P59" s="7"/>
      <c r="Q59" s="7"/>
      <c r="R59" s="7"/>
      <c r="S59" s="7"/>
      <c r="T59" s="7"/>
    </row>
    <row r="62" spans="1:38">
      <c r="B62" s="15" t="s">
        <v>85</v>
      </c>
    </row>
    <row r="63" spans="1:38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71">
    <mergeCell ref="A38:H38"/>
    <mergeCell ref="A41:H41"/>
    <mergeCell ref="A43:G43"/>
    <mergeCell ref="H43:I43"/>
    <mergeCell ref="A44:G44"/>
    <mergeCell ref="H44:I44"/>
    <mergeCell ref="A5:H5"/>
    <mergeCell ref="A10:G10"/>
    <mergeCell ref="H10:I10"/>
    <mergeCell ref="V11:AL11"/>
    <mergeCell ref="V14:AL14"/>
    <mergeCell ref="A8:H8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L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L63"/>
  <sheetViews>
    <sheetView topLeftCell="A4" workbookViewId="0">
      <selection activeCell="F19" sqref="F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8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8">
      <c r="A5" s="225" t="s">
        <v>115</v>
      </c>
      <c r="B5" s="225"/>
      <c r="C5" s="225"/>
      <c r="D5" s="225"/>
      <c r="E5" s="225"/>
      <c r="F5" s="182"/>
      <c r="G5" s="182"/>
      <c r="H5" s="18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8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8">
      <c r="A8" s="26" t="s">
        <v>118</v>
      </c>
      <c r="B8" s="26"/>
      <c r="C8" s="26"/>
      <c r="D8" s="26"/>
      <c r="E8" s="26"/>
      <c r="F8" s="26"/>
      <c r="G8" s="26"/>
      <c r="H8" s="26"/>
      <c r="I8" s="14"/>
    </row>
    <row r="9" spans="1:38">
      <c r="A9" s="14"/>
      <c r="B9" s="2"/>
      <c r="C9" s="2"/>
      <c r="D9" s="2"/>
      <c r="E9" s="2"/>
      <c r="F9" s="2"/>
      <c r="G9" s="2"/>
    </row>
    <row r="10" spans="1:38">
      <c r="A10" s="169" t="s">
        <v>13</v>
      </c>
      <c r="B10" s="169"/>
      <c r="C10" s="169"/>
      <c r="D10" s="169"/>
      <c r="E10" s="169"/>
      <c r="F10" s="169"/>
      <c r="G10" s="170"/>
      <c r="H10" s="173">
        <v>17</v>
      </c>
      <c r="I10" s="17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38">
      <c r="A11" s="171" t="s">
        <v>34</v>
      </c>
      <c r="B11" s="171"/>
      <c r="C11" s="171"/>
      <c r="D11" s="171"/>
      <c r="E11" s="171"/>
      <c r="F11" s="171"/>
      <c r="G11" s="172"/>
      <c r="H11" s="173" t="s">
        <v>148</v>
      </c>
      <c r="I11" s="1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</row>
    <row r="12" spans="1:38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</row>
    <row r="15" spans="1:38">
      <c r="A15" s="179" t="s">
        <v>16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  <c r="N15" s="220" t="s">
        <v>40</v>
      </c>
      <c r="O15" s="173"/>
      <c r="P15" s="173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1" t="s">
        <v>14</v>
      </c>
      <c r="O16" s="222"/>
      <c r="P16" s="223"/>
      <c r="Q16" s="8">
        <f>COUNTA(V16:AL16)</f>
        <v>1</v>
      </c>
      <c r="R16" s="214">
        <f>SUM(Q16:Q17)</f>
        <v>17</v>
      </c>
      <c r="T16" s="180">
        <v>1</v>
      </c>
      <c r="U16" s="16" t="s">
        <v>14</v>
      </c>
      <c r="V16" s="165"/>
      <c r="W16" s="8"/>
      <c r="X16" s="8"/>
      <c r="Y16" s="8"/>
      <c r="Z16" s="8"/>
      <c r="AA16" s="8"/>
      <c r="AB16" s="20" t="s">
        <v>144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  <c r="M17" s="180"/>
      <c r="N17" s="211" t="s">
        <v>15</v>
      </c>
      <c r="O17" s="212"/>
      <c r="P17" s="213"/>
      <c r="Q17" s="8">
        <f>COUNTA(V17:AL17)</f>
        <v>16</v>
      </c>
      <c r="R17" s="216"/>
      <c r="T17" s="180"/>
      <c r="U17" s="17" t="s">
        <v>15</v>
      </c>
      <c r="V17" s="20" t="s">
        <v>144</v>
      </c>
      <c r="W17" s="20" t="s">
        <v>144</v>
      </c>
      <c r="X17" s="20" t="s">
        <v>144</v>
      </c>
      <c r="Y17" s="20" t="s">
        <v>144</v>
      </c>
      <c r="Z17" s="20" t="s">
        <v>144</v>
      </c>
      <c r="AA17" s="20" t="s">
        <v>144</v>
      </c>
      <c r="AB17" s="8"/>
      <c r="AC17" s="20" t="s">
        <v>144</v>
      </c>
      <c r="AD17" s="20" t="s">
        <v>144</v>
      </c>
      <c r="AE17" s="20" t="s">
        <v>144</v>
      </c>
      <c r="AF17" s="20" t="s">
        <v>144</v>
      </c>
      <c r="AG17" s="20" t="s">
        <v>144</v>
      </c>
      <c r="AH17" s="20" t="s">
        <v>144</v>
      </c>
      <c r="AI17" s="20" t="s">
        <v>144</v>
      </c>
      <c r="AJ17" s="20" t="s">
        <v>144</v>
      </c>
      <c r="AK17" s="20" t="s">
        <v>144</v>
      </c>
      <c r="AL17" s="20" t="s">
        <v>144</v>
      </c>
    </row>
    <row r="18" spans="1:38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  <c r="M18" s="206"/>
      <c r="N18" s="207"/>
      <c r="O18" s="207"/>
      <c r="P18" s="207"/>
      <c r="Q18" s="207"/>
      <c r="R18" s="21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14</v>
      </c>
      <c r="C19" s="37">
        <f>Q16</f>
        <v>1</v>
      </c>
      <c r="D19" s="24">
        <f>Q16/$R$16</f>
        <v>5.8823529411764705E-2</v>
      </c>
      <c r="F19" s="124">
        <f>'1. Mr Petar Gajic'!F19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COUNTA(V19:AL19)</f>
        <v>17</v>
      </c>
      <c r="R19" s="214">
        <f>SUM(Q19:Q22)</f>
        <v>17</v>
      </c>
      <c r="T19" s="180">
        <v>2</v>
      </c>
      <c r="U19" s="126">
        <f>F19</f>
        <v>2015</v>
      </c>
      <c r="V19" s="20" t="s">
        <v>144</v>
      </c>
      <c r="W19" s="20" t="s">
        <v>144</v>
      </c>
      <c r="X19" s="20" t="s">
        <v>144</v>
      </c>
      <c r="Y19" s="20" t="s">
        <v>144</v>
      </c>
      <c r="Z19" s="20" t="s">
        <v>144</v>
      </c>
      <c r="AA19" s="20" t="s">
        <v>144</v>
      </c>
      <c r="AB19" s="20" t="s">
        <v>144</v>
      </c>
      <c r="AC19" s="20" t="s">
        <v>144</v>
      </c>
      <c r="AD19" s="20" t="s">
        <v>144</v>
      </c>
      <c r="AE19" s="20" t="s">
        <v>144</v>
      </c>
      <c r="AF19" s="20" t="s">
        <v>144</v>
      </c>
      <c r="AG19" s="20" t="s">
        <v>144</v>
      </c>
      <c r="AH19" s="20" t="s">
        <v>144</v>
      </c>
      <c r="AI19" s="20" t="s">
        <v>144</v>
      </c>
      <c r="AJ19" s="20" t="s">
        <v>144</v>
      </c>
      <c r="AK19" s="20" t="s">
        <v>144</v>
      </c>
      <c r="AL19" s="20" t="s">
        <v>144</v>
      </c>
    </row>
    <row r="20" spans="1:38">
      <c r="B20" s="17" t="s">
        <v>15</v>
      </c>
      <c r="C20" s="37">
        <f>Q17</f>
        <v>16</v>
      </c>
      <c r="D20" s="24">
        <f>Q17/$R$16</f>
        <v>0.94117647058823528</v>
      </c>
      <c r="F20" s="149">
        <f>'1. Mr Petar Gajic'!F20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COUNTA(V20:AL20)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43</v>
      </c>
      <c r="C21" s="45">
        <f>SUM(C19:C20)</f>
        <v>17</v>
      </c>
      <c r="D21" s="48">
        <f>SUM(D19:D20)</f>
        <v>1</v>
      </c>
      <c r="F21" s="149">
        <f>'1. Mr Petar Gajic'!F21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COUNTA(V21:AL21)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49" t="str">
        <f>'1. Mr Petar Gajic'!F22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COUNTA(V22:AL22)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78" t="s">
        <v>19</v>
      </c>
      <c r="C23" s="178"/>
      <c r="D23" s="178"/>
      <c r="F23" s="42" t="s">
        <v>43</v>
      </c>
      <c r="G23" s="45">
        <f>SUM(G19:G22)</f>
        <v>17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42</v>
      </c>
      <c r="C24" s="35" t="s">
        <v>37</v>
      </c>
      <c r="D24" s="35" t="s">
        <v>36</v>
      </c>
      <c r="M24" s="180">
        <v>3</v>
      </c>
      <c r="N24" s="211" t="s">
        <v>17</v>
      </c>
      <c r="O24" s="212"/>
      <c r="P24" s="213"/>
      <c r="Q24" s="8">
        <f>COUNTA(V24:AL24)</f>
        <v>0</v>
      </c>
      <c r="R24" s="214">
        <f>SUM(Q24:Q25)</f>
        <v>17</v>
      </c>
      <c r="T24" s="180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" t="s">
        <v>17</v>
      </c>
      <c r="C25" s="39">
        <f>Q24</f>
        <v>0</v>
      </c>
      <c r="D25" s="24">
        <f>Q24/$R$24</f>
        <v>0</v>
      </c>
      <c r="M25" s="180"/>
      <c r="N25" s="211" t="s">
        <v>18</v>
      </c>
      <c r="O25" s="212"/>
      <c r="P25" s="213"/>
      <c r="Q25" s="8">
        <f>COUNTA(V25:AL25)</f>
        <v>17</v>
      </c>
      <c r="R25" s="216"/>
      <c r="T25" s="180"/>
      <c r="U25" s="17" t="s">
        <v>59</v>
      </c>
      <c r="V25" s="20" t="s">
        <v>144</v>
      </c>
      <c r="W25" s="20" t="s">
        <v>144</v>
      </c>
      <c r="X25" s="20" t="s">
        <v>144</v>
      </c>
      <c r="Y25" s="20" t="s">
        <v>144</v>
      </c>
      <c r="Z25" s="20" t="s">
        <v>144</v>
      </c>
      <c r="AA25" s="20" t="s">
        <v>144</v>
      </c>
      <c r="AB25" s="20" t="s">
        <v>144</v>
      </c>
      <c r="AC25" s="20" t="s">
        <v>144</v>
      </c>
      <c r="AD25" s="20" t="s">
        <v>144</v>
      </c>
      <c r="AE25" s="20" t="s">
        <v>144</v>
      </c>
      <c r="AF25" s="20" t="s">
        <v>144</v>
      </c>
      <c r="AG25" s="20" t="s">
        <v>144</v>
      </c>
      <c r="AH25" s="20" t="s">
        <v>144</v>
      </c>
      <c r="AI25" s="20" t="s">
        <v>144</v>
      </c>
      <c r="AJ25" s="20" t="s">
        <v>144</v>
      </c>
      <c r="AK25" s="20" t="s">
        <v>144</v>
      </c>
      <c r="AL25" s="20" t="s">
        <v>144</v>
      </c>
    </row>
    <row r="26" spans="1:38">
      <c r="B26" s="17" t="s">
        <v>18</v>
      </c>
      <c r="C26" s="39">
        <f>Q25</f>
        <v>17</v>
      </c>
      <c r="D26" s="24">
        <f>Q25/$R$24</f>
        <v>1</v>
      </c>
      <c r="F26" s="38" t="s">
        <v>20</v>
      </c>
      <c r="G26" s="38"/>
      <c r="H26" s="38"/>
      <c r="I26" s="13"/>
      <c r="M26" s="206"/>
      <c r="N26" s="207"/>
      <c r="O26" s="207"/>
      <c r="P26" s="207"/>
      <c r="Q26" s="207"/>
      <c r="R26" s="21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43</v>
      </c>
      <c r="C27" s="45">
        <f>SUM(C25:C26)</f>
        <v>17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80">
        <v>4</v>
      </c>
      <c r="N27" s="218" t="s">
        <v>21</v>
      </c>
      <c r="O27" s="218"/>
      <c r="P27" s="218"/>
      <c r="Q27" s="8">
        <f t="shared" ref="Q27:Q35" si="2">COUNTA(V27:AL27)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27</v>
      </c>
      <c r="C31" s="39">
        <f>Q32</f>
        <v>14</v>
      </c>
      <c r="D31" s="24">
        <f>Q32/$R$32</f>
        <v>0.82352941176470584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30</v>
      </c>
      <c r="C32" s="39">
        <f>Q33</f>
        <v>3</v>
      </c>
      <c r="D32" s="24">
        <f>Q33/$R$32</f>
        <v>0.17647058823529413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14</v>
      </c>
      <c r="R32" s="214">
        <f>SUM(Q32:Q35)</f>
        <v>17</v>
      </c>
      <c r="T32" s="180">
        <v>5</v>
      </c>
      <c r="U32" s="20" t="s">
        <v>60</v>
      </c>
      <c r="V32" s="20" t="s">
        <v>144</v>
      </c>
      <c r="W32" s="20" t="s">
        <v>144</v>
      </c>
      <c r="X32" s="20" t="s">
        <v>144</v>
      </c>
      <c r="Y32" s="20" t="s">
        <v>144</v>
      </c>
      <c r="Z32" s="20" t="s">
        <v>144</v>
      </c>
      <c r="AA32" s="20" t="s">
        <v>144</v>
      </c>
      <c r="AB32" s="20" t="s">
        <v>144</v>
      </c>
      <c r="AC32" s="8"/>
      <c r="AD32" s="20" t="s">
        <v>144</v>
      </c>
      <c r="AE32" s="8"/>
      <c r="AF32" s="20" t="s">
        <v>144</v>
      </c>
      <c r="AG32" s="20" t="s">
        <v>144</v>
      </c>
      <c r="AH32" s="20" t="s">
        <v>144</v>
      </c>
      <c r="AI32" s="20" t="s">
        <v>144</v>
      </c>
      <c r="AJ32" s="20" t="s">
        <v>144</v>
      </c>
      <c r="AK32" s="8"/>
      <c r="AL32" s="20" t="s">
        <v>144</v>
      </c>
    </row>
    <row r="33" spans="1:38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3</v>
      </c>
      <c r="R33" s="215"/>
      <c r="T33" s="180"/>
      <c r="U33" s="22" t="s">
        <v>61</v>
      </c>
      <c r="V33" s="8"/>
      <c r="W33" s="8"/>
      <c r="X33" s="8"/>
      <c r="Y33" s="8"/>
      <c r="Z33" s="8"/>
      <c r="AA33" s="8"/>
      <c r="AB33" s="8"/>
      <c r="AC33" s="20" t="s">
        <v>144</v>
      </c>
      <c r="AD33" s="8"/>
      <c r="AE33" s="20" t="s">
        <v>144</v>
      </c>
      <c r="AF33" s="8"/>
      <c r="AG33" s="8"/>
      <c r="AH33" s="8"/>
      <c r="AI33" s="8"/>
      <c r="AJ33" s="8"/>
      <c r="AK33" s="20" t="s">
        <v>144</v>
      </c>
      <c r="AL33" s="8"/>
    </row>
    <row r="34" spans="1:38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43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3"/>
      <c r="C36" s="13"/>
    </row>
    <row r="37" spans="1:38">
      <c r="B37" s="13"/>
      <c r="C37" s="13"/>
    </row>
    <row r="38" spans="1:38">
      <c r="A38" s="225" t="s">
        <v>115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38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38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38">
      <c r="A41" s="26" t="s">
        <v>118</v>
      </c>
      <c r="B41" s="26"/>
      <c r="C41" s="26"/>
      <c r="D41" s="26"/>
      <c r="E41" s="26"/>
      <c r="F41" s="26"/>
      <c r="G41" s="26"/>
      <c r="H41" s="26"/>
      <c r="I41" s="138"/>
    </row>
    <row r="42" spans="1:38">
      <c r="A42" s="138"/>
      <c r="B42" s="129"/>
      <c r="C42" s="129"/>
      <c r="D42" s="129"/>
      <c r="E42" s="129"/>
      <c r="F42" s="129"/>
      <c r="G42" s="129"/>
    </row>
    <row r="43" spans="1:38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17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38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децембар 2015.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</row>
    <row r="46" spans="1:38">
      <c r="B46" s="181" t="s">
        <v>11</v>
      </c>
      <c r="C46" s="181"/>
      <c r="D46" s="182"/>
    </row>
    <row r="47" spans="1:38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</row>
    <row r="49" spans="1:38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</row>
    <row r="50" spans="1:38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(N50*$N$49+O50*$O$49+P50*$P$49+Q50*$Q$49+R50*$R$49)/S50</f>
        <v>4.666666666666667</v>
      </c>
      <c r="I50" s="32"/>
      <c r="J50" s="46">
        <f t="shared" ref="J50:J58" si="3">COUNTBLANK(V50:AL50)</f>
        <v>2</v>
      </c>
      <c r="K50" s="47">
        <f>J50/(J50+S50)</f>
        <v>0.11764705882352941</v>
      </c>
      <c r="L50" s="9"/>
      <c r="M50" s="43" t="s">
        <v>46</v>
      </c>
      <c r="N50" s="12">
        <f>COUNTIF($V$50:$AL$50,N49)</f>
        <v>0</v>
      </c>
      <c r="O50" s="12">
        <f>COUNTIF($V$50:$AL$50,O49)</f>
        <v>0</v>
      </c>
      <c r="P50" s="12">
        <f>COUNTIF($V$50:$AL$50,P49)</f>
        <v>1</v>
      </c>
      <c r="Q50" s="12">
        <f>COUNTIF($V$50:$AL$50,Q49)</f>
        <v>3</v>
      </c>
      <c r="R50" s="12">
        <f>COUNTIF($V$50:$AL$50,R49)</f>
        <v>11</v>
      </c>
      <c r="S50" s="12">
        <f>SUM(N50:R50)</f>
        <v>15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>
        <v>4</v>
      </c>
      <c r="AE50" s="8">
        <v>5</v>
      </c>
      <c r="AF50" s="8">
        <v>4</v>
      </c>
      <c r="AG50" s="8"/>
      <c r="AH50" s="8">
        <v>5</v>
      </c>
      <c r="AI50" s="8">
        <v>5</v>
      </c>
      <c r="AJ50" s="8">
        <v>5</v>
      </c>
      <c r="AK50" s="8">
        <v>3</v>
      </c>
      <c r="AL50" s="8"/>
    </row>
    <row r="51" spans="1:38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 t="shared" ref="H51:H58" si="4">(N51*$N$49+O51*$O$49+P51*$P$49+Q51*$Q$49+R51*$R$49)/S51</f>
        <v>4.6470588235294121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COUNTIF($V$51:$AL$51,N49)</f>
        <v>0</v>
      </c>
      <c r="O51" s="12">
        <f>COUNTIF($V$51:$AL$51,O49)</f>
        <v>0</v>
      </c>
      <c r="P51" s="12">
        <f>COUNTIF($V$51:$AL$51,P49)</f>
        <v>1</v>
      </c>
      <c r="Q51" s="12">
        <f>COUNTIF($V$51:$AL$51,Q49)</f>
        <v>4</v>
      </c>
      <c r="R51" s="12">
        <f>COUNTIF($V$51:$AL$51,R49)</f>
        <v>12</v>
      </c>
      <c r="S51" s="12">
        <f t="shared" ref="S51:S58" si="6">SUM(N51:R51)</f>
        <v>17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4</v>
      </c>
      <c r="AB51" s="8">
        <v>5</v>
      </c>
      <c r="AC51" s="8">
        <v>5</v>
      </c>
      <c r="AD51" s="8">
        <v>4</v>
      </c>
      <c r="AE51" s="8">
        <v>4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3</v>
      </c>
      <c r="AL51" s="8">
        <v>4</v>
      </c>
    </row>
    <row r="52" spans="1:38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 t="shared" si="4"/>
        <v>4.6470588235294121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COUNTIF($V$52:$AL$52,N49)</f>
        <v>0</v>
      </c>
      <c r="O52" s="12">
        <f>COUNTIF($V$52:$AL$52,O49)</f>
        <v>0</v>
      </c>
      <c r="P52" s="12">
        <f>COUNTIF($V$52:$AL$52,P49)</f>
        <v>1</v>
      </c>
      <c r="Q52" s="12">
        <f>COUNTIF($V$52:$AL$52,Q49)</f>
        <v>4</v>
      </c>
      <c r="R52" s="12">
        <f>COUNTIF($V$52:$AL$52,R49)</f>
        <v>12</v>
      </c>
      <c r="S52" s="12">
        <f t="shared" si="6"/>
        <v>17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4</v>
      </c>
      <c r="AB52" s="8">
        <v>5</v>
      </c>
      <c r="AC52" s="8">
        <v>5</v>
      </c>
      <c r="AD52" s="8">
        <v>4</v>
      </c>
      <c r="AE52" s="8">
        <v>5</v>
      </c>
      <c r="AF52" s="8">
        <v>4</v>
      </c>
      <c r="AG52" s="8">
        <v>5</v>
      </c>
      <c r="AH52" s="8">
        <v>5</v>
      </c>
      <c r="AI52" s="8">
        <v>5</v>
      </c>
      <c r="AJ52" s="8">
        <v>5</v>
      </c>
      <c r="AK52" s="8">
        <v>3</v>
      </c>
      <c r="AL52" s="8">
        <v>4</v>
      </c>
    </row>
    <row r="53" spans="1:38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 t="shared" si="4"/>
        <v>4.8235294117647056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COUNTIF($V$53:$AL$53,N49)</f>
        <v>0</v>
      </c>
      <c r="O53" s="12">
        <f>COUNTIF($V$53:$AL$53,O49)</f>
        <v>0</v>
      </c>
      <c r="P53" s="12">
        <f>COUNTIF($V$53:$AL$53,P49)</f>
        <v>1</v>
      </c>
      <c r="Q53" s="12">
        <f>COUNTIF($V$53:$AL$53,Q49)</f>
        <v>1</v>
      </c>
      <c r="R53" s="12">
        <f>COUNTIF($V$53:$AL$53,R49)</f>
        <v>15</v>
      </c>
      <c r="S53" s="12">
        <f t="shared" si="6"/>
        <v>17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3</v>
      </c>
      <c r="AL53" s="8">
        <v>4</v>
      </c>
    </row>
    <row r="54" spans="1:38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 t="shared" si="4"/>
        <v>4.882352941176471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COUNTIF($V$54:$AL$54,N49)</f>
        <v>0</v>
      </c>
      <c r="O54" s="12">
        <f>COUNTIF($V$54:$AL$54,O49)</f>
        <v>0</v>
      </c>
      <c r="P54" s="12">
        <f>COUNTIF($V$54:$AL$54,P49)</f>
        <v>0</v>
      </c>
      <c r="Q54" s="12">
        <f>COUNTIF($V$54:$AL$54,Q49)</f>
        <v>2</v>
      </c>
      <c r="R54" s="12">
        <f>COUNTIF($V$54:$AL$54,R49)</f>
        <v>15</v>
      </c>
      <c r="S54" s="12">
        <f t="shared" si="6"/>
        <v>17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5</v>
      </c>
      <c r="AK54" s="8">
        <v>4</v>
      </c>
      <c r="AL54" s="8">
        <v>5</v>
      </c>
    </row>
    <row r="55" spans="1:38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 t="shared" si="4"/>
        <v>4.882352941176471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COUNTIF($V$55:$AL$55,N49)</f>
        <v>0</v>
      </c>
      <c r="O55" s="12">
        <f>COUNTIF($V$55:$AL$55,O49)</f>
        <v>0</v>
      </c>
      <c r="P55" s="12">
        <f>COUNTIF($V$55:$AL$55,P49)</f>
        <v>0</v>
      </c>
      <c r="Q55" s="12">
        <f>COUNTIF($V$55:$AL$55,Q49)</f>
        <v>2</v>
      </c>
      <c r="R55" s="12">
        <f>COUNTIF($V$55:$AL$55,R49)</f>
        <v>15</v>
      </c>
      <c r="S55" s="12">
        <f t="shared" si="6"/>
        <v>17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5</v>
      </c>
      <c r="AE55" s="8">
        <v>5</v>
      </c>
      <c r="AF55" s="8">
        <v>4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</row>
    <row r="56" spans="1:38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 t="shared" si="4"/>
        <v>4.8235294117647056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COUNTIF($V$56:$AL$56,N49)</f>
        <v>0</v>
      </c>
      <c r="O56" s="12">
        <f>COUNTIF($V$56:$AL$56,O49)</f>
        <v>0</v>
      </c>
      <c r="P56" s="12">
        <f>COUNTIF($V$56:$AL$56,P49)</f>
        <v>1</v>
      </c>
      <c r="Q56" s="12">
        <f>COUNTIF($V$56:$AL$56,Q49)</f>
        <v>1</v>
      </c>
      <c r="R56" s="12">
        <f>COUNTIF($V$56:$AL$56,R49)</f>
        <v>15</v>
      </c>
      <c r="S56" s="12">
        <f t="shared" si="6"/>
        <v>17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5</v>
      </c>
      <c r="AC56" s="8">
        <v>5</v>
      </c>
      <c r="AD56" s="8">
        <v>3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</row>
    <row r="57" spans="1:38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 t="shared" si="4"/>
        <v>4.8125</v>
      </c>
      <c r="I57" s="32"/>
      <c r="J57" s="46">
        <f t="shared" si="3"/>
        <v>1</v>
      </c>
      <c r="K57" s="47">
        <f t="shared" si="5"/>
        <v>5.8823529411764705E-2</v>
      </c>
      <c r="L57" s="9"/>
      <c r="M57" s="44" t="s">
        <v>53</v>
      </c>
      <c r="N57" s="12">
        <f>COUNTIF($V$57:$AL$57,N49)</f>
        <v>0</v>
      </c>
      <c r="O57" s="12">
        <f>COUNTIF($V$57:$AL$57,O49)</f>
        <v>0</v>
      </c>
      <c r="P57" s="12">
        <f>COUNTIF($V$57:$AL$57,P49)</f>
        <v>0</v>
      </c>
      <c r="Q57" s="12">
        <f>COUNTIF($V$57:$AL$57,Q49)</f>
        <v>3</v>
      </c>
      <c r="R57" s="12">
        <f>COUNTIF($V$57:$AL$57,R49)</f>
        <v>13</v>
      </c>
      <c r="S57" s="12">
        <f t="shared" si="6"/>
        <v>16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  <c r="AE57" s="8">
        <v>5</v>
      </c>
      <c r="AF57" s="8">
        <v>4</v>
      </c>
      <c r="AG57" s="8">
        <v>4</v>
      </c>
      <c r="AH57" s="8">
        <v>5</v>
      </c>
      <c r="AI57" s="8">
        <v>5</v>
      </c>
      <c r="AJ57" s="8">
        <v>5</v>
      </c>
      <c r="AK57" s="8">
        <v>5</v>
      </c>
      <c r="AL57" s="8"/>
    </row>
    <row r="58" spans="1:38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 t="shared" si="4"/>
        <v>4.8</v>
      </c>
      <c r="I58" s="32"/>
      <c r="J58" s="46">
        <f t="shared" si="3"/>
        <v>2</v>
      </c>
      <c r="K58" s="47">
        <f>J58/(J58+S58)</f>
        <v>0.11764705882352941</v>
      </c>
      <c r="L58" s="9"/>
      <c r="M58" s="44" t="s">
        <v>54</v>
      </c>
      <c r="N58" s="12">
        <f>COUNTIF($V$58:$AL$58,N49)</f>
        <v>0</v>
      </c>
      <c r="O58" s="12">
        <f>COUNTIF($V$58:$AL$58,O49)</f>
        <v>0</v>
      </c>
      <c r="P58" s="12">
        <f>COUNTIF($V$58:$AL$58,P49)</f>
        <v>0</v>
      </c>
      <c r="Q58" s="12">
        <f>COUNTIF($V$58:$AL$58,Q49)</f>
        <v>3</v>
      </c>
      <c r="R58" s="12">
        <f>COUNTIF($V$58:$AL$58,R49)</f>
        <v>12</v>
      </c>
      <c r="S58" s="12">
        <f t="shared" si="6"/>
        <v>15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4</v>
      </c>
      <c r="AB58" s="8">
        <v>5</v>
      </c>
      <c r="AC58" s="8">
        <v>5</v>
      </c>
      <c r="AD58" s="8"/>
      <c r="AE58" s="8">
        <v>4</v>
      </c>
      <c r="AF58" s="8">
        <v>4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  <c r="AL58" s="8"/>
    </row>
    <row r="59" spans="1:38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4.7761165577342046</v>
      </c>
      <c r="I59" s="49"/>
      <c r="J59" s="189" t="s">
        <v>63</v>
      </c>
      <c r="K59" s="189"/>
      <c r="L59" s="50">
        <f>SUM(J50:J58)</f>
        <v>5</v>
      </c>
      <c r="M59" s="7"/>
      <c r="N59" s="7"/>
      <c r="O59" s="7"/>
      <c r="P59" s="7"/>
      <c r="Q59" s="7"/>
      <c r="R59" s="7"/>
      <c r="S59" s="7"/>
      <c r="T59" s="7"/>
    </row>
    <row r="62" spans="1:38">
      <c r="B62" s="15" t="s">
        <v>85</v>
      </c>
    </row>
    <row r="63" spans="1:38">
      <c r="B63" s="15" t="s">
        <v>131</v>
      </c>
    </row>
  </sheetData>
  <mergeCells count="69">
    <mergeCell ref="V11:AL11"/>
    <mergeCell ref="H10:I10"/>
    <mergeCell ref="H11:I11"/>
    <mergeCell ref="A5:H5"/>
    <mergeCell ref="A10:G10"/>
    <mergeCell ref="A11:G11"/>
    <mergeCell ref="V14:AL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AL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151"/>
  <sheetViews>
    <sheetView topLeftCell="A4" workbookViewId="0">
      <selection activeCell="F19" sqref="F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8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8">
      <c r="A5" s="225" t="s">
        <v>117</v>
      </c>
      <c r="B5" s="225"/>
      <c r="C5" s="225"/>
      <c r="D5" s="225"/>
      <c r="E5" s="225"/>
      <c r="F5" s="182"/>
      <c r="G5" s="182"/>
      <c r="H5" s="18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8" ht="12.75" customHeight="1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8">
      <c r="A8" s="26" t="s">
        <v>118</v>
      </c>
      <c r="B8" s="26"/>
      <c r="C8" s="26"/>
      <c r="D8" s="26"/>
      <c r="E8" s="26"/>
      <c r="F8" s="26"/>
      <c r="G8" s="26"/>
      <c r="H8" s="26"/>
      <c r="I8" s="14"/>
    </row>
    <row r="9" spans="1:38">
      <c r="A9" s="14"/>
      <c r="B9" s="2"/>
      <c r="C9" s="2"/>
      <c r="D9" s="2"/>
      <c r="E9" s="2"/>
      <c r="F9" s="2"/>
      <c r="G9" s="2"/>
    </row>
    <row r="10" spans="1:38">
      <c r="A10" s="226" t="s">
        <v>32</v>
      </c>
      <c r="B10" s="169"/>
      <c r="C10" s="169"/>
      <c r="D10" s="169"/>
      <c r="E10" s="169"/>
      <c r="F10" s="169"/>
      <c r="G10" s="170"/>
      <c r="H10" s="173">
        <v>17</v>
      </c>
      <c r="I10" s="17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38">
      <c r="A11" s="171" t="s">
        <v>34</v>
      </c>
      <c r="B11" s="171"/>
      <c r="C11" s="171"/>
      <c r="D11" s="171"/>
      <c r="E11" s="171"/>
      <c r="F11" s="171"/>
      <c r="G11" s="172"/>
      <c r="H11" s="173" t="s">
        <v>148</v>
      </c>
      <c r="I11" s="1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</row>
    <row r="12" spans="1:38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</row>
    <row r="15" spans="1:38">
      <c r="A15" s="179" t="s">
        <v>16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  <c r="N15" s="220" t="s">
        <v>40</v>
      </c>
      <c r="O15" s="173"/>
      <c r="P15" s="173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1" t="s">
        <v>14</v>
      </c>
      <c r="O16" s="222"/>
      <c r="P16" s="223"/>
      <c r="Q16" s="8">
        <f>COUNTA(V16:AL16)</f>
        <v>1</v>
      </c>
      <c r="R16" s="214">
        <f>SUM(Q16:Q17)</f>
        <v>17</v>
      </c>
      <c r="T16" s="180">
        <v>1</v>
      </c>
      <c r="U16" s="16" t="s">
        <v>14</v>
      </c>
      <c r="V16" s="165"/>
      <c r="W16" s="8"/>
      <c r="X16" s="8"/>
      <c r="Y16" s="8"/>
      <c r="Z16" s="8"/>
      <c r="AA16" s="8"/>
      <c r="AB16" s="20" t="s">
        <v>144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  <c r="M17" s="180"/>
      <c r="N17" s="211" t="s">
        <v>15</v>
      </c>
      <c r="O17" s="212"/>
      <c r="P17" s="213"/>
      <c r="Q17" s="8">
        <f>COUNTA(V17:AL17)</f>
        <v>16</v>
      </c>
      <c r="R17" s="216"/>
      <c r="T17" s="180"/>
      <c r="U17" s="17" t="s">
        <v>15</v>
      </c>
      <c r="V17" s="8" t="s">
        <v>144</v>
      </c>
      <c r="W17" s="20" t="s">
        <v>144</v>
      </c>
      <c r="X17" s="20" t="s">
        <v>144</v>
      </c>
      <c r="Y17" s="20" t="s">
        <v>144</v>
      </c>
      <c r="Z17" s="20" t="s">
        <v>144</v>
      </c>
      <c r="AA17" s="20" t="s">
        <v>144</v>
      </c>
      <c r="AB17" s="8"/>
      <c r="AC17" s="20" t="s">
        <v>144</v>
      </c>
      <c r="AD17" s="20" t="s">
        <v>144</v>
      </c>
      <c r="AE17" s="20" t="s">
        <v>144</v>
      </c>
      <c r="AF17" s="20" t="s">
        <v>144</v>
      </c>
      <c r="AG17" s="20" t="s">
        <v>144</v>
      </c>
      <c r="AH17" s="20" t="s">
        <v>144</v>
      </c>
      <c r="AI17" s="20" t="s">
        <v>144</v>
      </c>
      <c r="AJ17" s="20" t="s">
        <v>144</v>
      </c>
      <c r="AK17" s="20" t="s">
        <v>144</v>
      </c>
      <c r="AL17" s="20" t="s">
        <v>144</v>
      </c>
    </row>
    <row r="18" spans="1:38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  <c r="M18" s="206"/>
      <c r="N18" s="207"/>
      <c r="O18" s="207"/>
      <c r="P18" s="207"/>
      <c r="Q18" s="207"/>
      <c r="R18" s="21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14</v>
      </c>
      <c r="C19" s="37">
        <f>Q16</f>
        <v>1</v>
      </c>
      <c r="D19" s="24">
        <f>Q16/$R$16</f>
        <v>5.8823529411764705E-2</v>
      </c>
      <c r="F19" s="124">
        <f>'2. Mr Petar Gajic'!F19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COUNTA(V19:AL19)</f>
        <v>17</v>
      </c>
      <c r="R19" s="214">
        <f>SUM(Q19:Q22)</f>
        <v>17</v>
      </c>
      <c r="T19" s="180">
        <v>2</v>
      </c>
      <c r="U19" s="126">
        <f>F19</f>
        <v>2015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 t="s">
        <v>144</v>
      </c>
      <c r="AD19" s="8" t="s">
        <v>144</v>
      </c>
      <c r="AE19" s="8" t="s">
        <v>144</v>
      </c>
      <c r="AF19" s="8" t="s">
        <v>144</v>
      </c>
      <c r="AG19" s="8" t="s">
        <v>144</v>
      </c>
      <c r="AH19" s="8" t="s">
        <v>144</v>
      </c>
      <c r="AI19" s="8" t="s">
        <v>144</v>
      </c>
      <c r="AJ19" s="8" t="s">
        <v>144</v>
      </c>
      <c r="AK19" s="8" t="s">
        <v>144</v>
      </c>
      <c r="AL19" s="20" t="s">
        <v>144</v>
      </c>
    </row>
    <row r="20" spans="1:38">
      <c r="B20" s="17" t="s">
        <v>15</v>
      </c>
      <c r="C20" s="37">
        <f>Q17</f>
        <v>16</v>
      </c>
      <c r="D20" s="24">
        <f>Q17/$R$16</f>
        <v>0.94117647058823528</v>
      </c>
      <c r="F20" s="149">
        <f>'2. Mr Petar Gajic'!F20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COUNTA(V20:AL20)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43</v>
      </c>
      <c r="C21" s="45">
        <f>SUM(C19:C20)</f>
        <v>17</v>
      </c>
      <c r="D21" s="48">
        <f>SUM(D19:D20)</f>
        <v>1</v>
      </c>
      <c r="F21" s="149">
        <f>'2. Mr Petar Gajic'!F21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COUNTA(V21:AL21)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49" t="str">
        <f>'2. Mr Petar Gajic'!F22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COUNTA(V22:AL22)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78" t="s">
        <v>19</v>
      </c>
      <c r="C23" s="178"/>
      <c r="D23" s="178"/>
      <c r="F23" s="42" t="s">
        <v>43</v>
      </c>
      <c r="G23" s="45">
        <f>SUM(G19:G22)</f>
        <v>17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42</v>
      </c>
      <c r="C24" s="35" t="s">
        <v>37</v>
      </c>
      <c r="D24" s="35" t="s">
        <v>36</v>
      </c>
      <c r="M24" s="180">
        <v>3</v>
      </c>
      <c r="N24" s="211" t="s">
        <v>17</v>
      </c>
      <c r="O24" s="212"/>
      <c r="P24" s="213"/>
      <c r="Q24" s="8">
        <f>COUNTA(V24:AL24)</f>
        <v>0</v>
      </c>
      <c r="R24" s="214">
        <f>SUM(Q24:Q25)</f>
        <v>17</v>
      </c>
      <c r="T24" s="180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" t="s">
        <v>17</v>
      </c>
      <c r="C25" s="39">
        <f>Q24</f>
        <v>0</v>
      </c>
      <c r="D25" s="24">
        <f>Q24/$R$24</f>
        <v>0</v>
      </c>
      <c r="M25" s="180"/>
      <c r="N25" s="211" t="s">
        <v>18</v>
      </c>
      <c r="O25" s="212"/>
      <c r="P25" s="213"/>
      <c r="Q25" s="8">
        <f>COUNTA(V25:AL25)</f>
        <v>17</v>
      </c>
      <c r="R25" s="216"/>
      <c r="T25" s="180"/>
      <c r="U25" s="17" t="s">
        <v>59</v>
      </c>
      <c r="V25" s="8" t="s">
        <v>144</v>
      </c>
      <c r="W25" s="8" t="s">
        <v>144</v>
      </c>
      <c r="X25" s="8" t="s">
        <v>144</v>
      </c>
      <c r="Y25" s="8" t="s">
        <v>144</v>
      </c>
      <c r="Z25" s="8" t="s">
        <v>144</v>
      </c>
      <c r="AA25" s="8" t="s">
        <v>144</v>
      </c>
      <c r="AB25" s="8" t="s">
        <v>144</v>
      </c>
      <c r="AC25" s="8" t="s">
        <v>144</v>
      </c>
      <c r="AD25" s="8" t="s">
        <v>144</v>
      </c>
      <c r="AE25" s="8" t="s">
        <v>144</v>
      </c>
      <c r="AF25" s="8" t="s">
        <v>144</v>
      </c>
      <c r="AG25" s="8" t="s">
        <v>144</v>
      </c>
      <c r="AH25" s="8" t="s">
        <v>144</v>
      </c>
      <c r="AI25" s="8" t="s">
        <v>144</v>
      </c>
      <c r="AJ25" s="8" t="s">
        <v>144</v>
      </c>
      <c r="AK25" s="8" t="s">
        <v>144</v>
      </c>
      <c r="AL25" s="20" t="s">
        <v>144</v>
      </c>
    </row>
    <row r="26" spans="1:38">
      <c r="B26" s="17" t="s">
        <v>18</v>
      </c>
      <c r="C26" s="39">
        <f>Q25</f>
        <v>17</v>
      </c>
      <c r="D26" s="24">
        <f>Q25/$R$24</f>
        <v>1</v>
      </c>
      <c r="F26" s="38" t="s">
        <v>20</v>
      </c>
      <c r="G26" s="38"/>
      <c r="H26" s="38"/>
      <c r="I26" s="13"/>
      <c r="M26" s="206"/>
      <c r="N26" s="207"/>
      <c r="O26" s="207"/>
      <c r="P26" s="207"/>
      <c r="Q26" s="207"/>
      <c r="R26" s="21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43</v>
      </c>
      <c r="C27" s="45">
        <f>SUM(C25:C26)</f>
        <v>17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80">
        <v>4</v>
      </c>
      <c r="N27" s="218" t="s">
        <v>21</v>
      </c>
      <c r="O27" s="218"/>
      <c r="P27" s="218"/>
      <c r="Q27" s="8">
        <f t="shared" ref="Q27:Q35" si="2">COUNTA(V27:AL27)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27</v>
      </c>
      <c r="C31" s="39">
        <f>Q32</f>
        <v>14</v>
      </c>
      <c r="D31" s="24">
        <f>Q32/$R$32</f>
        <v>0.82352941176470584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30</v>
      </c>
      <c r="C32" s="39">
        <f>Q33</f>
        <v>3</v>
      </c>
      <c r="D32" s="24">
        <f>Q33/$R$32</f>
        <v>0.17647058823529413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14</v>
      </c>
      <c r="R32" s="214">
        <f>SUM(Q32:Q35)</f>
        <v>17</v>
      </c>
      <c r="T32" s="180">
        <v>5</v>
      </c>
      <c r="U32" s="20" t="s">
        <v>60</v>
      </c>
      <c r="V32" s="8" t="s">
        <v>144</v>
      </c>
      <c r="W32" s="20" t="s">
        <v>144</v>
      </c>
      <c r="X32" s="8"/>
      <c r="Y32" s="20" t="s">
        <v>144</v>
      </c>
      <c r="Z32" s="20" t="s">
        <v>144</v>
      </c>
      <c r="AA32" s="20" t="s">
        <v>144</v>
      </c>
      <c r="AB32" s="20" t="s">
        <v>144</v>
      </c>
      <c r="AC32" s="8"/>
      <c r="AD32" s="20" t="s">
        <v>144</v>
      </c>
      <c r="AE32" s="20" t="s">
        <v>144</v>
      </c>
      <c r="AF32" s="20" t="s">
        <v>144</v>
      </c>
      <c r="AG32" s="20" t="s">
        <v>144</v>
      </c>
      <c r="AH32" s="20" t="s">
        <v>144</v>
      </c>
      <c r="AI32" s="20" t="s">
        <v>144</v>
      </c>
      <c r="AJ32" s="20" t="s">
        <v>144</v>
      </c>
      <c r="AK32" s="8"/>
      <c r="AL32" s="20" t="s">
        <v>144</v>
      </c>
    </row>
    <row r="33" spans="1:38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3</v>
      </c>
      <c r="R33" s="215"/>
      <c r="T33" s="180"/>
      <c r="U33" s="22" t="s">
        <v>61</v>
      </c>
      <c r="V33" s="8"/>
      <c r="W33" s="8"/>
      <c r="X33" s="20" t="s">
        <v>144</v>
      </c>
      <c r="Y33" s="8"/>
      <c r="Z33" s="8"/>
      <c r="AA33" s="8"/>
      <c r="AB33" s="8"/>
      <c r="AC33" s="20" t="s">
        <v>144</v>
      </c>
      <c r="AD33" s="8"/>
      <c r="AE33" s="8"/>
      <c r="AF33" s="8"/>
      <c r="AG33" s="8"/>
      <c r="AH33" s="8"/>
      <c r="AI33" s="8"/>
      <c r="AJ33" s="8"/>
      <c r="AK33" s="20" t="s">
        <v>144</v>
      </c>
      <c r="AL33" s="8"/>
    </row>
    <row r="34" spans="1:38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43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3"/>
      <c r="C36" s="13"/>
    </row>
    <row r="37" spans="1:38">
      <c r="B37" s="13"/>
      <c r="C37" s="13"/>
    </row>
    <row r="38" spans="1:38">
      <c r="A38" s="225" t="s">
        <v>117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38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38" ht="12.75" customHeight="1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38">
      <c r="A41" s="26" t="s">
        <v>118</v>
      </c>
      <c r="B41" s="26"/>
      <c r="C41" s="26"/>
      <c r="D41" s="26"/>
      <c r="E41" s="26"/>
      <c r="F41" s="26"/>
      <c r="G41" s="26"/>
      <c r="H41" s="26"/>
      <c r="I41" s="138"/>
    </row>
    <row r="42" spans="1:38">
      <c r="A42" s="138"/>
      <c r="B42" s="129"/>
      <c r="C42" s="129"/>
      <c r="D42" s="129"/>
      <c r="E42" s="129"/>
      <c r="F42" s="129"/>
      <c r="G42" s="129"/>
    </row>
    <row r="43" spans="1:38">
      <c r="A43" s="226" t="s">
        <v>32</v>
      </c>
      <c r="B43" s="169"/>
      <c r="C43" s="169"/>
      <c r="D43" s="169"/>
      <c r="E43" s="169"/>
      <c r="F43" s="169"/>
      <c r="G43" s="170"/>
      <c r="H43" s="173">
        <f>H10</f>
        <v>17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38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децембар 2015.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</row>
    <row r="46" spans="1:38">
      <c r="B46" s="181" t="s">
        <v>11</v>
      </c>
      <c r="C46" s="181"/>
      <c r="D46" s="182"/>
    </row>
    <row r="47" spans="1:38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</row>
    <row r="49" spans="1:38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</row>
    <row r="50" spans="1:38" ht="12.75" customHeight="1">
      <c r="A50" s="12">
        <v>1</v>
      </c>
      <c r="B50" s="174" t="s">
        <v>68</v>
      </c>
      <c r="C50" s="175"/>
      <c r="D50" s="175"/>
      <c r="E50" s="175"/>
      <c r="F50" s="175"/>
      <c r="G50" s="176"/>
      <c r="H50" s="30">
        <f>(N50*$N$49+O50*$O$49+P50*$P$49+Q50*$Q$49+R50*$R$49)/S50</f>
        <v>4.8235294117647056</v>
      </c>
      <c r="I50" s="32"/>
      <c r="J50" s="46">
        <f t="shared" ref="J50:J58" si="3">COUNTBLANK(V50:AL50)</f>
        <v>0</v>
      </c>
      <c r="K50" s="47">
        <f>J50/(J50+S50)</f>
        <v>0</v>
      </c>
      <c r="L50" s="9"/>
      <c r="M50" s="43" t="s">
        <v>46</v>
      </c>
      <c r="N50" s="12">
        <f>COUNTIF($V$50:$AL$50,N49)</f>
        <v>0</v>
      </c>
      <c r="O50" s="12">
        <f>COUNTIF($V$50:$AL$50,O49)</f>
        <v>0</v>
      </c>
      <c r="P50" s="12">
        <f>COUNTIF($V$50:$AL$50,P49)</f>
        <v>0</v>
      </c>
      <c r="Q50" s="12">
        <f>COUNTIF($V$50:$AL$50,Q49)</f>
        <v>3</v>
      </c>
      <c r="R50" s="12">
        <f>COUNTIF($V$50:$AL$50,R49)</f>
        <v>14</v>
      </c>
      <c r="S50" s="12">
        <f>SUM(N50:R50)</f>
        <v>17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>
        <v>4</v>
      </c>
      <c r="AE50" s="8">
        <v>4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</row>
    <row r="51" spans="1:38" ht="12.75" customHeight="1">
      <c r="A51" s="12">
        <v>2</v>
      </c>
      <c r="B51" s="174" t="s">
        <v>69</v>
      </c>
      <c r="C51" s="175"/>
      <c r="D51" s="175"/>
      <c r="E51" s="175"/>
      <c r="F51" s="175"/>
      <c r="G51" s="176"/>
      <c r="H51" s="30">
        <f t="shared" ref="H51:H56" si="4">(N51*$N$49+O51*$O$49+P51*$P$49+Q51*$Q$49+R51*$R$49)/S51</f>
        <v>4.882352941176471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COUNTIF($V$51:$AL$51,N49)</f>
        <v>0</v>
      </c>
      <c r="O51" s="12">
        <f>COUNTIF($V$51:$AL$51,O49)</f>
        <v>0</v>
      </c>
      <c r="P51" s="12">
        <f>COUNTIF($V$51:$AL$51,P49)</f>
        <v>0</v>
      </c>
      <c r="Q51" s="12">
        <f>COUNTIF($V$51:$AL$51,Q49)</f>
        <v>2</v>
      </c>
      <c r="R51" s="12">
        <f>COUNTIF($V$51:$AL$51,R49)</f>
        <v>15</v>
      </c>
      <c r="S51" s="12">
        <f t="shared" ref="S51:S58" si="6">SUM(N51:R51)</f>
        <v>17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4</v>
      </c>
      <c r="AB51" s="8">
        <v>5</v>
      </c>
      <c r="AC51" s="8">
        <v>5</v>
      </c>
      <c r="AD51" s="8">
        <v>5</v>
      </c>
      <c r="AE51" s="8">
        <v>4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</row>
    <row r="52" spans="1:38" ht="12.75" customHeight="1">
      <c r="A52" s="12">
        <v>3</v>
      </c>
      <c r="B52" s="174" t="s">
        <v>70</v>
      </c>
      <c r="C52" s="175"/>
      <c r="D52" s="175"/>
      <c r="E52" s="175"/>
      <c r="F52" s="175"/>
      <c r="G52" s="176"/>
      <c r="H52" s="30">
        <f t="shared" si="4"/>
        <v>4.882352941176471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COUNTIF($V$52:$AL$52,N49)</f>
        <v>0</v>
      </c>
      <c r="O52" s="12">
        <f>COUNTIF($V$52:$AL$52,O49)</f>
        <v>0</v>
      </c>
      <c r="P52" s="12">
        <f>COUNTIF($V$52:$AL$52,P49)</f>
        <v>0</v>
      </c>
      <c r="Q52" s="12">
        <f>COUNTIF($V$52:$AL$52,Q49)</f>
        <v>2</v>
      </c>
      <c r="R52" s="12">
        <f>COUNTIF($V$52:$AL$52,R49)</f>
        <v>15</v>
      </c>
      <c r="S52" s="12">
        <f t="shared" si="6"/>
        <v>17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4</v>
      </c>
      <c r="AC52" s="8">
        <v>5</v>
      </c>
      <c r="AD52" s="8">
        <v>5</v>
      </c>
      <c r="AE52" s="8">
        <v>4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</row>
    <row r="53" spans="1:38" ht="12.75" customHeight="1">
      <c r="A53" s="12">
        <v>4</v>
      </c>
      <c r="B53" s="174" t="s">
        <v>71</v>
      </c>
      <c r="C53" s="175"/>
      <c r="D53" s="175"/>
      <c r="E53" s="175"/>
      <c r="F53" s="175"/>
      <c r="G53" s="176"/>
      <c r="H53" s="30">
        <f t="shared" si="4"/>
        <v>4.9411764705882355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COUNTIF($V$53:$AL$53,N49)</f>
        <v>0</v>
      </c>
      <c r="O53" s="12">
        <f>COUNTIF($V$53:$AL$53,O49)</f>
        <v>0</v>
      </c>
      <c r="P53" s="12">
        <f>COUNTIF($V$53:$AL$53,P49)</f>
        <v>0</v>
      </c>
      <c r="Q53" s="12">
        <f>COUNTIF($V$53:$AL$53,Q49)</f>
        <v>1</v>
      </c>
      <c r="R53" s="12">
        <f>COUNTIF($V$53:$AL$53,R49)</f>
        <v>16</v>
      </c>
      <c r="S53" s="12">
        <f t="shared" si="6"/>
        <v>17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4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</row>
    <row r="54" spans="1:38" ht="12.75" customHeight="1">
      <c r="A54" s="12">
        <v>5</v>
      </c>
      <c r="B54" s="174" t="s">
        <v>72</v>
      </c>
      <c r="C54" s="175"/>
      <c r="D54" s="175"/>
      <c r="E54" s="175"/>
      <c r="F54" s="175"/>
      <c r="G54" s="176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COUNTIF($V$54:$AL$54,N49)</f>
        <v>0</v>
      </c>
      <c r="O54" s="12">
        <f>COUNTIF($V$54:$AL$54,O49)</f>
        <v>0</v>
      </c>
      <c r="P54" s="12">
        <f>COUNTIF($V$54:$AL$54,P49)</f>
        <v>0</v>
      </c>
      <c r="Q54" s="12">
        <f>COUNTIF($V$54:$AL$54,Q49)</f>
        <v>0</v>
      </c>
      <c r="R54" s="12">
        <f>COUNTIF($V$54:$AL$54,R49)</f>
        <v>17</v>
      </c>
      <c r="S54" s="12">
        <f t="shared" si="6"/>
        <v>17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</row>
    <row r="55" spans="1:38" ht="12.75" customHeight="1">
      <c r="A55" s="12">
        <v>6</v>
      </c>
      <c r="B55" s="174" t="s">
        <v>73</v>
      </c>
      <c r="C55" s="175"/>
      <c r="D55" s="175"/>
      <c r="E55" s="175"/>
      <c r="F55" s="175"/>
      <c r="G55" s="176"/>
      <c r="H55" s="30">
        <f t="shared" si="4"/>
        <v>4.9411764705882355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COUNTIF($V$55:$AL$55,N49)</f>
        <v>0</v>
      </c>
      <c r="O55" s="12">
        <f>COUNTIF($V$55:$AL$55,O49)</f>
        <v>0</v>
      </c>
      <c r="P55" s="12">
        <f>COUNTIF($V$55:$AL$55,P49)</f>
        <v>0</v>
      </c>
      <c r="Q55" s="12">
        <f>COUNTIF($V$55:$AL$55,Q49)</f>
        <v>1</v>
      </c>
      <c r="R55" s="12">
        <f>COUNTIF($V$55:$AL$55,R49)</f>
        <v>16</v>
      </c>
      <c r="S55" s="12">
        <f t="shared" si="6"/>
        <v>17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</row>
    <row r="56" spans="1:38" ht="30" customHeight="1">
      <c r="A56" s="12">
        <v>7</v>
      </c>
      <c r="B56" s="174" t="s">
        <v>74</v>
      </c>
      <c r="C56" s="175"/>
      <c r="D56" s="175"/>
      <c r="E56" s="175"/>
      <c r="F56" s="175"/>
      <c r="G56" s="176"/>
      <c r="H56" s="30">
        <f t="shared" si="4"/>
        <v>4.8235294117647056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COUNTIF($V$56:$AL$56,N49)</f>
        <v>0</v>
      </c>
      <c r="O56" s="12">
        <f>COUNTIF($V$56:$AL$56,O49)</f>
        <v>0</v>
      </c>
      <c r="P56" s="12">
        <f>COUNTIF($V$56:$AL$56,P49)</f>
        <v>0</v>
      </c>
      <c r="Q56" s="12">
        <f>COUNTIF($V$56:$AL$56,Q49)</f>
        <v>3</v>
      </c>
      <c r="R56" s="12">
        <f>COUNTIF($V$56:$AL$56,R49)</f>
        <v>14</v>
      </c>
      <c r="S56" s="12">
        <f t="shared" si="6"/>
        <v>17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4</v>
      </c>
      <c r="AC56" s="8">
        <v>5</v>
      </c>
      <c r="AD56" s="8">
        <v>5</v>
      </c>
      <c r="AE56" s="8">
        <v>4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</row>
    <row r="57" spans="1:38" ht="30" customHeight="1">
      <c r="A57" s="12">
        <v>8</v>
      </c>
      <c r="B57" s="174" t="s">
        <v>75</v>
      </c>
      <c r="C57" s="175"/>
      <c r="D57" s="175"/>
      <c r="E57" s="175"/>
      <c r="F57" s="175"/>
      <c r="G57" s="176"/>
      <c r="H57" s="30">
        <f>(N57*$N$49+O57*$O$49+P57*$P$49+Q57*$Q$49+R57*$R$49)/S57</f>
        <v>4.9411764705882355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COUNTIF($V$57:$AL$57,N49)</f>
        <v>0</v>
      </c>
      <c r="O57" s="12">
        <f>COUNTIF($V$57:$AL$57,O49)</f>
        <v>0</v>
      </c>
      <c r="P57" s="12">
        <f>COUNTIF($V$57:$AL$57,P49)</f>
        <v>0</v>
      </c>
      <c r="Q57" s="12">
        <f>COUNTIF($V$57:$AL$57,Q49)</f>
        <v>1</v>
      </c>
      <c r="R57" s="12">
        <f>COUNTIF($V$57:$AL$57,R49)</f>
        <v>16</v>
      </c>
      <c r="S57" s="12">
        <f t="shared" si="6"/>
        <v>17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</row>
    <row r="58" spans="1:38" ht="27" customHeight="1">
      <c r="A58" s="12">
        <v>9</v>
      </c>
      <c r="B58" s="174" t="s">
        <v>76</v>
      </c>
      <c r="C58" s="175"/>
      <c r="D58" s="175"/>
      <c r="E58" s="175"/>
      <c r="F58" s="175"/>
      <c r="G58" s="176"/>
      <c r="H58" s="30">
        <f>(N58*$N$49+O58*$O$49+P58*$P$49+Q58*$Q$49+R58*$R$49)/S58</f>
        <v>4.8571428571428568</v>
      </c>
      <c r="I58" s="32"/>
      <c r="J58" s="46">
        <f t="shared" si="3"/>
        <v>3</v>
      </c>
      <c r="K58" s="47">
        <f>J58/(J58+S58)</f>
        <v>0.17647058823529413</v>
      </c>
      <c r="L58" s="9"/>
      <c r="M58" s="44" t="s">
        <v>54</v>
      </c>
      <c r="N58" s="12">
        <f>COUNTIF($V$58:$AL$58,N49)</f>
        <v>0</v>
      </c>
      <c r="O58" s="12">
        <f>COUNTIF($V$58:$AL$58,O49)</f>
        <v>0</v>
      </c>
      <c r="P58" s="12">
        <f>COUNTIF($V$58:$AL$58,P49)</f>
        <v>0</v>
      </c>
      <c r="Q58" s="12">
        <f>COUNTIF($V$58:$AL$58,Q49)</f>
        <v>2</v>
      </c>
      <c r="R58" s="12">
        <f>COUNTIF($V$58:$AL$58,R49)</f>
        <v>12</v>
      </c>
      <c r="S58" s="12">
        <f t="shared" si="6"/>
        <v>14</v>
      </c>
      <c r="T58" s="7"/>
      <c r="U58" s="44" t="s">
        <v>54</v>
      </c>
      <c r="V58" s="8">
        <v>5</v>
      </c>
      <c r="W58" s="8"/>
      <c r="X58" s="8">
        <v>5</v>
      </c>
      <c r="Y58" s="8">
        <v>5</v>
      </c>
      <c r="Z58" s="8">
        <v>5</v>
      </c>
      <c r="AA58" s="8">
        <v>4</v>
      </c>
      <c r="AB58" s="8">
        <v>4</v>
      </c>
      <c r="AC58" s="8">
        <v>5</v>
      </c>
      <c r="AD58" s="8"/>
      <c r="AE58" s="8">
        <v>5</v>
      </c>
      <c r="AF58" s="8">
        <v>5</v>
      </c>
      <c r="AG58" s="8">
        <v>5</v>
      </c>
      <c r="AH58" s="8">
        <v>5</v>
      </c>
      <c r="AI58" s="8">
        <v>5</v>
      </c>
      <c r="AJ58" s="8"/>
      <c r="AK58" s="8">
        <v>5</v>
      </c>
      <c r="AL58" s="8">
        <v>5</v>
      </c>
    </row>
    <row r="59" spans="1:38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4.8991596638655457</v>
      </c>
      <c r="I59" s="49"/>
      <c r="J59" s="189" t="s">
        <v>63</v>
      </c>
      <c r="K59" s="189"/>
      <c r="L59" s="50">
        <f>SUM(J50:J58)</f>
        <v>3</v>
      </c>
      <c r="M59" s="7"/>
      <c r="N59" s="7"/>
      <c r="O59" s="7"/>
      <c r="P59" s="7"/>
      <c r="Q59" s="7"/>
      <c r="R59" s="7"/>
      <c r="S59" s="7"/>
      <c r="T59" s="7"/>
    </row>
    <row r="62" spans="1:38">
      <c r="B62" s="15" t="s">
        <v>85</v>
      </c>
    </row>
    <row r="63" spans="1:38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A5:H5"/>
    <mergeCell ref="A10:G10"/>
    <mergeCell ref="H10:I10"/>
    <mergeCell ref="V11:AL11"/>
    <mergeCell ref="V14:AL14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L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151"/>
  <sheetViews>
    <sheetView topLeftCell="A4"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8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38">
      <c r="A5" s="225" t="s">
        <v>119</v>
      </c>
      <c r="B5" s="225"/>
      <c r="C5" s="225"/>
      <c r="D5" s="225"/>
      <c r="E5" s="225"/>
      <c r="F5" s="182"/>
      <c r="G5" s="182"/>
      <c r="H5" s="18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8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8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8">
      <c r="A8" s="26" t="s">
        <v>120</v>
      </c>
      <c r="B8" s="26"/>
      <c r="C8" s="26"/>
      <c r="D8" s="26"/>
      <c r="E8" s="26"/>
      <c r="F8" s="26"/>
      <c r="G8" s="26"/>
      <c r="H8" s="26"/>
      <c r="I8" s="14"/>
    </row>
    <row r="9" spans="1:38">
      <c r="A9" s="14"/>
      <c r="B9" s="2"/>
      <c r="C9" s="2"/>
      <c r="D9" s="2"/>
      <c r="E9" s="2"/>
      <c r="F9" s="2"/>
      <c r="G9" s="2"/>
    </row>
    <row r="10" spans="1:38">
      <c r="A10" s="169" t="s">
        <v>13</v>
      </c>
      <c r="B10" s="169"/>
      <c r="C10" s="169"/>
      <c r="D10" s="169"/>
      <c r="E10" s="169"/>
      <c r="F10" s="169"/>
      <c r="G10" s="170"/>
      <c r="H10" s="173">
        <v>17</v>
      </c>
      <c r="I10" s="17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38">
      <c r="A11" s="171" t="s">
        <v>34</v>
      </c>
      <c r="B11" s="171"/>
      <c r="C11" s="171"/>
      <c r="D11" s="171"/>
      <c r="E11" s="171"/>
      <c r="F11" s="171"/>
      <c r="G11" s="172"/>
      <c r="H11" s="173" t="s">
        <v>148</v>
      </c>
      <c r="I11" s="1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</row>
    <row r="12" spans="1:38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</row>
    <row r="13" spans="1:38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</row>
    <row r="14" spans="1:38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</row>
    <row r="15" spans="1:38">
      <c r="A15" s="179" t="s">
        <v>16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  <c r="N15" s="220" t="s">
        <v>40</v>
      </c>
      <c r="O15" s="173"/>
      <c r="P15" s="173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1" t="s">
        <v>14</v>
      </c>
      <c r="O16" s="222"/>
      <c r="P16" s="223"/>
      <c r="Q16" s="8">
        <f>COUNTA(V16:AL16)</f>
        <v>1</v>
      </c>
      <c r="R16" s="214">
        <f>SUM(Q16:Q17)</f>
        <v>17</v>
      </c>
      <c r="T16" s="180">
        <v>1</v>
      </c>
      <c r="U16" s="16" t="s">
        <v>14</v>
      </c>
      <c r="V16" s="165"/>
      <c r="W16" s="8"/>
      <c r="X16" s="8"/>
      <c r="Y16" s="8"/>
      <c r="Z16" s="8"/>
      <c r="AA16" s="8"/>
      <c r="AB16" s="20" t="s">
        <v>144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  <c r="M17" s="180"/>
      <c r="N17" s="211" t="s">
        <v>15</v>
      </c>
      <c r="O17" s="212"/>
      <c r="P17" s="213"/>
      <c r="Q17" s="8">
        <f>COUNTA(V17:AL17)</f>
        <v>16</v>
      </c>
      <c r="R17" s="216"/>
      <c r="T17" s="180"/>
      <c r="U17" s="17" t="s">
        <v>15</v>
      </c>
      <c r="V17" s="8" t="s">
        <v>144</v>
      </c>
      <c r="W17" s="8" t="s">
        <v>144</v>
      </c>
      <c r="X17" s="20" t="s">
        <v>144</v>
      </c>
      <c r="Y17" s="20" t="s">
        <v>144</v>
      </c>
      <c r="Z17" s="20" t="s">
        <v>144</v>
      </c>
      <c r="AA17" s="20" t="s">
        <v>144</v>
      </c>
      <c r="AB17" s="8"/>
      <c r="AC17" s="20" t="s">
        <v>144</v>
      </c>
      <c r="AD17" s="20" t="s">
        <v>144</v>
      </c>
      <c r="AE17" s="20" t="s">
        <v>144</v>
      </c>
      <c r="AF17" s="20" t="s">
        <v>144</v>
      </c>
      <c r="AG17" s="20" t="s">
        <v>144</v>
      </c>
      <c r="AH17" s="20" t="s">
        <v>144</v>
      </c>
      <c r="AI17" s="20" t="s">
        <v>144</v>
      </c>
      <c r="AJ17" s="20" t="s">
        <v>144</v>
      </c>
      <c r="AK17" s="20" t="s">
        <v>144</v>
      </c>
      <c r="AL17" s="20" t="s">
        <v>144</v>
      </c>
    </row>
    <row r="18" spans="1:38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  <c r="M18" s="206"/>
      <c r="N18" s="207"/>
      <c r="O18" s="207"/>
      <c r="P18" s="207"/>
      <c r="Q18" s="207"/>
      <c r="R18" s="21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14</v>
      </c>
      <c r="C19" s="37">
        <f>Q16</f>
        <v>1</v>
      </c>
      <c r="D19" s="24">
        <f>Q16/$R$16</f>
        <v>5.8823529411764705E-2</v>
      </c>
      <c r="F19" s="124">
        <f>'2. Mr Petar Gajic'!F19</f>
        <v>2015</v>
      </c>
      <c r="G19" s="39">
        <f>Q19</f>
        <v>17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COUNTA(V19:AL19)</f>
        <v>17</v>
      </c>
      <c r="R19" s="214">
        <f>SUM(Q19:Q22)</f>
        <v>17</v>
      </c>
      <c r="T19" s="180">
        <v>2</v>
      </c>
      <c r="U19" s="126">
        <f>F19</f>
        <v>2015</v>
      </c>
      <c r="V19" s="8" t="s">
        <v>144</v>
      </c>
      <c r="W19" s="8" t="s">
        <v>144</v>
      </c>
      <c r="X19" s="8" t="s">
        <v>144</v>
      </c>
      <c r="Y19" s="8" t="s">
        <v>144</v>
      </c>
      <c r="Z19" s="8" t="s">
        <v>144</v>
      </c>
      <c r="AA19" s="8" t="s">
        <v>144</v>
      </c>
      <c r="AB19" s="8" t="s">
        <v>144</v>
      </c>
      <c r="AC19" s="8" t="s">
        <v>144</v>
      </c>
      <c r="AD19" s="8" t="s">
        <v>144</v>
      </c>
      <c r="AE19" s="8" t="s">
        <v>144</v>
      </c>
      <c r="AF19" s="8" t="s">
        <v>144</v>
      </c>
      <c r="AG19" s="8" t="s">
        <v>144</v>
      </c>
      <c r="AH19" s="8" t="s">
        <v>144</v>
      </c>
      <c r="AI19" s="8" t="s">
        <v>144</v>
      </c>
      <c r="AJ19" s="8" t="s">
        <v>144</v>
      </c>
      <c r="AK19" s="8" t="s">
        <v>144</v>
      </c>
      <c r="AL19" s="20" t="s">
        <v>144</v>
      </c>
    </row>
    <row r="20" spans="1:38">
      <c r="B20" s="17" t="s">
        <v>15</v>
      </c>
      <c r="C20" s="37">
        <f>Q17</f>
        <v>16</v>
      </c>
      <c r="D20" s="24">
        <f>Q17/$R$16</f>
        <v>0.94117647058823528</v>
      </c>
      <c r="F20" s="149">
        <f>'2. Mr Petar Gajic'!F20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COUNTA(V20:AL20)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43</v>
      </c>
      <c r="C21" s="45">
        <f>SUM(C19:C20)</f>
        <v>17</v>
      </c>
      <c r="D21" s="48">
        <f>SUM(D19:D20)</f>
        <v>1</v>
      </c>
      <c r="F21" s="149">
        <f>'2. Mr Petar Gajic'!F21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COUNTA(V21:AL21)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49" t="str">
        <f>'2. Mr Petar Gajic'!F22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COUNTA(V22:AL22)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78" t="s">
        <v>19</v>
      </c>
      <c r="C23" s="178"/>
      <c r="D23" s="178"/>
      <c r="F23" s="42" t="s">
        <v>43</v>
      </c>
      <c r="G23" s="45">
        <f>SUM(G19:G22)</f>
        <v>17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42</v>
      </c>
      <c r="C24" s="35" t="s">
        <v>37</v>
      </c>
      <c r="D24" s="35" t="s">
        <v>36</v>
      </c>
      <c r="M24" s="180">
        <v>3</v>
      </c>
      <c r="N24" s="211" t="s">
        <v>17</v>
      </c>
      <c r="O24" s="212"/>
      <c r="P24" s="213"/>
      <c r="Q24" s="8">
        <f>COUNTA(V24:AL24)</f>
        <v>0</v>
      </c>
      <c r="R24" s="214">
        <f>SUM(Q24:Q25)</f>
        <v>17</v>
      </c>
      <c r="T24" s="180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" t="s">
        <v>17</v>
      </c>
      <c r="C25" s="39">
        <f>Q24</f>
        <v>0</v>
      </c>
      <c r="D25" s="24">
        <f>Q24/$R$24</f>
        <v>0</v>
      </c>
      <c r="M25" s="180"/>
      <c r="N25" s="211" t="s">
        <v>18</v>
      </c>
      <c r="O25" s="212"/>
      <c r="P25" s="213"/>
      <c r="Q25" s="8">
        <f>COUNTA(V25:AL25)</f>
        <v>17</v>
      </c>
      <c r="R25" s="216"/>
      <c r="T25" s="180"/>
      <c r="U25" s="17" t="s">
        <v>59</v>
      </c>
      <c r="V25" s="8" t="s">
        <v>144</v>
      </c>
      <c r="W25" s="8" t="s">
        <v>144</v>
      </c>
      <c r="X25" s="8" t="s">
        <v>144</v>
      </c>
      <c r="Y25" s="8" t="s">
        <v>144</v>
      </c>
      <c r="Z25" s="8" t="s">
        <v>144</v>
      </c>
      <c r="AA25" s="8" t="s">
        <v>144</v>
      </c>
      <c r="AB25" s="8" t="s">
        <v>144</v>
      </c>
      <c r="AC25" s="8" t="s">
        <v>144</v>
      </c>
      <c r="AD25" s="8" t="s">
        <v>144</v>
      </c>
      <c r="AE25" s="8" t="s">
        <v>144</v>
      </c>
      <c r="AF25" s="8" t="s">
        <v>144</v>
      </c>
      <c r="AG25" s="8" t="s">
        <v>144</v>
      </c>
      <c r="AH25" s="8" t="s">
        <v>144</v>
      </c>
      <c r="AI25" s="8" t="s">
        <v>144</v>
      </c>
      <c r="AJ25" s="8" t="s">
        <v>144</v>
      </c>
      <c r="AK25" s="8" t="s">
        <v>144</v>
      </c>
      <c r="AL25" s="20" t="s">
        <v>144</v>
      </c>
    </row>
    <row r="26" spans="1:38">
      <c r="B26" s="17" t="s">
        <v>18</v>
      </c>
      <c r="C26" s="39">
        <f>Q25</f>
        <v>17</v>
      </c>
      <c r="D26" s="24">
        <f>Q25/$R$24</f>
        <v>1</v>
      </c>
      <c r="F26" s="38" t="s">
        <v>20</v>
      </c>
      <c r="G26" s="38"/>
      <c r="H26" s="38"/>
      <c r="I26" s="13"/>
      <c r="M26" s="206"/>
      <c r="N26" s="207"/>
      <c r="O26" s="207"/>
      <c r="P26" s="207"/>
      <c r="Q26" s="207"/>
      <c r="R26" s="21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43</v>
      </c>
      <c r="C27" s="45">
        <f>SUM(C25:C26)</f>
        <v>17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80">
        <v>4</v>
      </c>
      <c r="N27" s="218" t="s">
        <v>21</v>
      </c>
      <c r="O27" s="218"/>
      <c r="P27" s="218"/>
      <c r="Q27" s="8">
        <f t="shared" ref="Q27:Q35" si="2">COUNTA(V27:AL27)</f>
        <v>0</v>
      </c>
      <c r="R27" s="214">
        <f>SUM(Q27:Q31)</f>
        <v>0</v>
      </c>
      <c r="T27" s="180">
        <v>4</v>
      </c>
      <c r="U27" s="20" t="s">
        <v>21</v>
      </c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</row>
    <row r="28" spans="1:38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</row>
    <row r="29" spans="1:38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166"/>
      <c r="W29" s="166"/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</row>
    <row r="30" spans="1:38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</row>
    <row r="31" spans="1:38">
      <c r="B31" s="20" t="s">
        <v>27</v>
      </c>
      <c r="C31" s="39">
        <f>Q32</f>
        <v>12</v>
      </c>
      <c r="D31" s="24">
        <f>Q32/$R$32</f>
        <v>0.70588235294117652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</row>
    <row r="32" spans="1:38">
      <c r="B32" s="22" t="s">
        <v>30</v>
      </c>
      <c r="C32" s="39">
        <f>Q33</f>
        <v>5</v>
      </c>
      <c r="D32" s="24">
        <f>Q33/$R$32</f>
        <v>0.29411764705882354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12</v>
      </c>
      <c r="R32" s="214">
        <f>SUM(Q32:Q35)</f>
        <v>17</v>
      </c>
      <c r="T32" s="180">
        <v>5</v>
      </c>
      <c r="U32" s="20" t="s">
        <v>60</v>
      </c>
      <c r="V32" s="8" t="s">
        <v>144</v>
      </c>
      <c r="W32" s="20" t="s">
        <v>144</v>
      </c>
      <c r="X32" s="20" t="s">
        <v>144</v>
      </c>
      <c r="Y32" s="20" t="s">
        <v>144</v>
      </c>
      <c r="Z32" s="20" t="s">
        <v>144</v>
      </c>
      <c r="AA32" s="20" t="s">
        <v>144</v>
      </c>
      <c r="AB32" s="20" t="s">
        <v>144</v>
      </c>
      <c r="AC32" s="8"/>
      <c r="AD32" s="20" t="s">
        <v>144</v>
      </c>
      <c r="AE32" s="20" t="s">
        <v>144</v>
      </c>
      <c r="AF32" s="20" t="s">
        <v>144</v>
      </c>
      <c r="AG32" s="8"/>
      <c r="AH32" s="20" t="s">
        <v>144</v>
      </c>
      <c r="AI32" s="8"/>
      <c r="AJ32" s="20" t="s">
        <v>144</v>
      </c>
      <c r="AK32" s="8"/>
      <c r="AL32" s="8"/>
    </row>
    <row r="33" spans="1:38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5</v>
      </c>
      <c r="R33" s="215"/>
      <c r="T33" s="180"/>
      <c r="U33" s="22" t="s">
        <v>61</v>
      </c>
      <c r="V33" s="8"/>
      <c r="W33" s="8"/>
      <c r="X33" s="8"/>
      <c r="Y33" s="8"/>
      <c r="Z33" s="8"/>
      <c r="AA33" s="8"/>
      <c r="AB33" s="8"/>
      <c r="AC33" s="20" t="s">
        <v>144</v>
      </c>
      <c r="AD33" s="8"/>
      <c r="AE33" s="8"/>
      <c r="AF33" s="8"/>
      <c r="AG33" s="20" t="s">
        <v>144</v>
      </c>
      <c r="AH33" s="8"/>
      <c r="AI33" s="20" t="s">
        <v>144</v>
      </c>
      <c r="AJ33" s="8"/>
      <c r="AK33" s="20" t="s">
        <v>144</v>
      </c>
      <c r="AL33" s="20" t="s">
        <v>144</v>
      </c>
    </row>
    <row r="34" spans="1:38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43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3"/>
      <c r="C36" s="13"/>
    </row>
    <row r="37" spans="1:38">
      <c r="B37" s="13"/>
      <c r="C37" s="13"/>
    </row>
    <row r="38" spans="1:38">
      <c r="A38" s="225" t="s">
        <v>119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38" ht="15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38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38">
      <c r="A41" s="26" t="s">
        <v>120</v>
      </c>
      <c r="B41" s="26"/>
      <c r="C41" s="26"/>
      <c r="D41" s="26"/>
      <c r="E41" s="26"/>
      <c r="F41" s="26"/>
      <c r="G41" s="26"/>
      <c r="H41" s="26"/>
      <c r="I41" s="138"/>
    </row>
    <row r="42" spans="1:38">
      <c r="A42" s="138"/>
      <c r="B42" s="129"/>
      <c r="C42" s="129"/>
      <c r="D42" s="129"/>
      <c r="E42" s="129"/>
      <c r="F42" s="129"/>
      <c r="G42" s="129"/>
    </row>
    <row r="43" spans="1:38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17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38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децембар 2015.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</row>
    <row r="46" spans="1:38">
      <c r="B46" s="181" t="s">
        <v>11</v>
      </c>
      <c r="C46" s="181"/>
      <c r="D46" s="182"/>
    </row>
    <row r="47" spans="1:38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</row>
    <row r="49" spans="1:38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</row>
    <row r="50" spans="1:38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(N50*$N$49+O50*$O$49+P50*$P$49+Q50*$Q$49+R50*$R$49)/S50</f>
        <v>4.5882352941176467</v>
      </c>
      <c r="I50" s="32"/>
      <c r="J50" s="46">
        <f t="shared" ref="J50:J58" si="3">COUNTBLANK(V50:AL50)</f>
        <v>0</v>
      </c>
      <c r="K50" s="47">
        <f>J50/(J50+S50)</f>
        <v>0</v>
      </c>
      <c r="L50" s="9"/>
      <c r="M50" s="43" t="s">
        <v>46</v>
      </c>
      <c r="N50" s="12">
        <f>COUNTIF($V$50:$AL$50,N49)</f>
        <v>0</v>
      </c>
      <c r="O50" s="12">
        <f>COUNTIF($V$50:$AL$50,O49)</f>
        <v>0</v>
      </c>
      <c r="P50" s="12">
        <f>COUNTIF($V$50:$AL$50,P49)</f>
        <v>1</v>
      </c>
      <c r="Q50" s="12">
        <f>COUNTIF($V$50:$AL$50,Q49)</f>
        <v>5</v>
      </c>
      <c r="R50" s="12">
        <f>COUNTIF($V$50:$AL$50,R49)</f>
        <v>11</v>
      </c>
      <c r="S50" s="12">
        <f>SUM(N50:R50)</f>
        <v>17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5</v>
      </c>
      <c r="AC50" s="8">
        <v>5</v>
      </c>
      <c r="AD50" s="8">
        <v>3</v>
      </c>
      <c r="AE50" s="8">
        <v>5</v>
      </c>
      <c r="AF50" s="8">
        <v>4</v>
      </c>
      <c r="AG50" s="8">
        <v>5</v>
      </c>
      <c r="AH50" s="8">
        <v>5</v>
      </c>
      <c r="AI50" s="8">
        <v>4</v>
      </c>
      <c r="AJ50" s="8">
        <v>5</v>
      </c>
      <c r="AK50" s="8">
        <v>4</v>
      </c>
      <c r="AL50" s="8">
        <v>4</v>
      </c>
    </row>
    <row r="51" spans="1:38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 t="shared" ref="H51:H58" si="4">(N51*$N$49+O51*$O$49+P51*$P$49+Q51*$Q$49+R51*$R$49)/S51</f>
        <v>4.5882352941176467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COUNTIF($V$51:$AL$51,N49)</f>
        <v>0</v>
      </c>
      <c r="O51" s="12">
        <f>COUNTIF($V$51:$AL$51,O49)</f>
        <v>0</v>
      </c>
      <c r="P51" s="12">
        <f>COUNTIF($V$51:$AL$51,P49)</f>
        <v>1</v>
      </c>
      <c r="Q51" s="12">
        <f>COUNTIF($V$51:$AL$51,Q49)</f>
        <v>5</v>
      </c>
      <c r="R51" s="12">
        <f>COUNTIF($V$51:$AL$51,R49)</f>
        <v>11</v>
      </c>
      <c r="S51" s="12">
        <f t="shared" ref="S51:S58" si="6">SUM(N51:R51)</f>
        <v>17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3</v>
      </c>
      <c r="AE51" s="8">
        <v>4</v>
      </c>
      <c r="AF51" s="8">
        <v>4</v>
      </c>
      <c r="AG51" s="8">
        <v>5</v>
      </c>
      <c r="AH51" s="8">
        <v>5</v>
      </c>
      <c r="AI51" s="8">
        <v>4</v>
      </c>
      <c r="AJ51" s="8">
        <v>5</v>
      </c>
      <c r="AK51" s="8">
        <v>4</v>
      </c>
      <c r="AL51" s="8">
        <v>4</v>
      </c>
    </row>
    <row r="52" spans="1:38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 t="shared" si="4"/>
        <v>4.5294117647058822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COUNTIF($V$52:$AL$52,N49)</f>
        <v>0</v>
      </c>
      <c r="O52" s="12">
        <f>COUNTIF($V$52:$AL$52,O49)</f>
        <v>0</v>
      </c>
      <c r="P52" s="12">
        <f>COUNTIF($V$52:$AL$52,P49)</f>
        <v>1</v>
      </c>
      <c r="Q52" s="12">
        <f>COUNTIF($V$52:$AL$52,Q49)</f>
        <v>6</v>
      </c>
      <c r="R52" s="12">
        <f>COUNTIF($V$52:$AL$52,R49)</f>
        <v>10</v>
      </c>
      <c r="S52" s="12">
        <f t="shared" si="6"/>
        <v>17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4</v>
      </c>
      <c r="AB52" s="8">
        <v>4</v>
      </c>
      <c r="AC52" s="8">
        <v>5</v>
      </c>
      <c r="AD52" s="8">
        <v>4</v>
      </c>
      <c r="AE52" s="8">
        <v>4</v>
      </c>
      <c r="AF52" s="8">
        <v>5</v>
      </c>
      <c r="AG52" s="8">
        <v>5</v>
      </c>
      <c r="AH52" s="8">
        <v>5</v>
      </c>
      <c r="AI52" s="8">
        <v>3</v>
      </c>
      <c r="AJ52" s="8">
        <v>5</v>
      </c>
      <c r="AK52" s="8">
        <v>4</v>
      </c>
      <c r="AL52" s="8">
        <v>4</v>
      </c>
    </row>
    <row r="53" spans="1:38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 t="shared" si="4"/>
        <v>4.8235294117647056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COUNTIF($V$53:$AL$53,N49)</f>
        <v>0</v>
      </c>
      <c r="O53" s="12">
        <f>COUNTIF($V$53:$AL$53,O49)</f>
        <v>0</v>
      </c>
      <c r="P53" s="12">
        <f>COUNTIF($V$53:$AL$53,P49)</f>
        <v>0</v>
      </c>
      <c r="Q53" s="12">
        <f>COUNTIF($V$53:$AL$53,Q49)</f>
        <v>3</v>
      </c>
      <c r="R53" s="12">
        <f>COUNTIF($V$53:$AL$53,R49)</f>
        <v>14</v>
      </c>
      <c r="S53" s="12">
        <f t="shared" si="6"/>
        <v>17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4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4</v>
      </c>
      <c r="AL53" s="8">
        <v>4</v>
      </c>
    </row>
    <row r="54" spans="1:38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 t="shared" si="4"/>
        <v>4.882352941176471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COUNTIF($V$54:$AL$54,N49)</f>
        <v>0</v>
      </c>
      <c r="O54" s="12">
        <f>COUNTIF($V$54:$AL$54,O49)</f>
        <v>0</v>
      </c>
      <c r="P54" s="12">
        <f>COUNTIF($V$54:$AL$54,P49)</f>
        <v>0</v>
      </c>
      <c r="Q54" s="12">
        <f>COUNTIF($V$54:$AL$54,Q49)</f>
        <v>2</v>
      </c>
      <c r="R54" s="12">
        <f>COUNTIF($V$54:$AL$54,R49)</f>
        <v>15</v>
      </c>
      <c r="S54" s="12">
        <f t="shared" si="6"/>
        <v>17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4</v>
      </c>
    </row>
    <row r="55" spans="1:38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 t="shared" si="4"/>
        <v>4.8235294117647056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COUNTIF($V$55:$AL$55,N49)</f>
        <v>0</v>
      </c>
      <c r="O55" s="12">
        <f>COUNTIF($V$55:$AL$55,O49)</f>
        <v>0</v>
      </c>
      <c r="P55" s="12">
        <f>COUNTIF($V$55:$AL$55,P49)</f>
        <v>0</v>
      </c>
      <c r="Q55" s="12">
        <f>COUNTIF($V$55:$AL$55,Q49)</f>
        <v>3</v>
      </c>
      <c r="R55" s="12">
        <f>COUNTIF($V$55:$AL$55,R49)</f>
        <v>14</v>
      </c>
      <c r="S55" s="12">
        <f t="shared" si="6"/>
        <v>17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5</v>
      </c>
      <c r="AC55" s="8">
        <v>5</v>
      </c>
      <c r="AD55" s="8">
        <v>4</v>
      </c>
      <c r="AE55" s="8">
        <v>5</v>
      </c>
      <c r="AF55" s="8">
        <v>4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</row>
    <row r="56" spans="1:38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 t="shared" si="4"/>
        <v>4.7647058823529411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COUNTIF($V$56:$AL$56,N49)</f>
        <v>0</v>
      </c>
      <c r="O56" s="12">
        <f>COUNTIF($V$56:$AL$56,O49)</f>
        <v>0</v>
      </c>
      <c r="P56" s="12">
        <f>COUNTIF($V$56:$AL$56,P49)</f>
        <v>0</v>
      </c>
      <c r="Q56" s="12">
        <f>COUNTIF($V$56:$AL$56,Q49)</f>
        <v>4</v>
      </c>
      <c r="R56" s="12">
        <f>COUNTIF($V$56:$AL$56,R49)</f>
        <v>13</v>
      </c>
      <c r="S56" s="12">
        <f t="shared" si="6"/>
        <v>17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5</v>
      </c>
      <c r="AC56" s="8">
        <v>5</v>
      </c>
      <c r="AD56" s="8">
        <v>4</v>
      </c>
      <c r="AE56" s="8">
        <v>4</v>
      </c>
      <c r="AF56" s="8">
        <v>4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</row>
    <row r="57" spans="1:38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 t="shared" si="4"/>
        <v>4.7647058823529411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COUNTIF($V$57:$AL$57,N49)</f>
        <v>0</v>
      </c>
      <c r="O57" s="12">
        <f>COUNTIF($V$57:$AL$57,O49)</f>
        <v>0</v>
      </c>
      <c r="P57" s="12">
        <f>COUNTIF($V$57:$AL$57,P49)</f>
        <v>0</v>
      </c>
      <c r="Q57" s="12">
        <f>COUNTIF($V$57:$AL$57,Q49)</f>
        <v>4</v>
      </c>
      <c r="R57" s="12">
        <f>COUNTIF($V$57:$AL$57,R49)</f>
        <v>13</v>
      </c>
      <c r="S57" s="12">
        <f t="shared" si="6"/>
        <v>17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4</v>
      </c>
      <c r="AC57" s="8">
        <v>5</v>
      </c>
      <c r="AD57" s="8">
        <v>4</v>
      </c>
      <c r="AE57" s="8">
        <v>4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</row>
    <row r="58" spans="1:38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 t="shared" si="4"/>
        <v>4.7692307692307692</v>
      </c>
      <c r="I58" s="32"/>
      <c r="J58" s="46">
        <f t="shared" si="3"/>
        <v>4</v>
      </c>
      <c r="K58" s="47">
        <f>J58/(J58+S58)</f>
        <v>0.23529411764705882</v>
      </c>
      <c r="L58" s="9"/>
      <c r="M58" s="44" t="s">
        <v>54</v>
      </c>
      <c r="N58" s="12">
        <f>COUNTIF($V$58:$AL$58,N49)</f>
        <v>0</v>
      </c>
      <c r="O58" s="12">
        <f>COUNTIF($V$58:$AL$58,O49)</f>
        <v>0</v>
      </c>
      <c r="P58" s="12">
        <f>COUNTIF($V$58:$AL$58,P49)</f>
        <v>0</v>
      </c>
      <c r="Q58" s="12">
        <f>COUNTIF($V$58:$AL$58,Q49)</f>
        <v>3</v>
      </c>
      <c r="R58" s="12">
        <f>COUNTIF($V$58:$AL$58,R49)</f>
        <v>10</v>
      </c>
      <c r="S58" s="12">
        <f t="shared" si="6"/>
        <v>13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4</v>
      </c>
      <c r="AB58" s="8">
        <v>4</v>
      </c>
      <c r="AC58" s="8">
        <v>5</v>
      </c>
      <c r="AD58" s="8"/>
      <c r="AE58" s="8">
        <v>5</v>
      </c>
      <c r="AF58" s="8">
        <v>4</v>
      </c>
      <c r="AG58" s="8">
        <v>5</v>
      </c>
      <c r="AH58" s="8">
        <v>5</v>
      </c>
      <c r="AI58" s="8"/>
      <c r="AJ58" s="8"/>
      <c r="AK58" s="8">
        <v>5</v>
      </c>
      <c r="AL58" s="8"/>
    </row>
    <row r="59" spans="1:38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4.725992961287079</v>
      </c>
      <c r="I59" s="49"/>
      <c r="J59" s="189" t="s">
        <v>63</v>
      </c>
      <c r="K59" s="189"/>
      <c r="L59" s="50">
        <f>SUM(J50:J58)</f>
        <v>4</v>
      </c>
      <c r="M59" s="7"/>
      <c r="N59" s="7"/>
      <c r="O59" s="7"/>
      <c r="P59" s="7"/>
      <c r="Q59" s="7"/>
      <c r="R59" s="7"/>
      <c r="S59" s="7"/>
      <c r="T59" s="7"/>
    </row>
    <row r="62" spans="1:38">
      <c r="B62" s="15" t="s">
        <v>85</v>
      </c>
    </row>
    <row r="63" spans="1:38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AL11"/>
    <mergeCell ref="H10:I10"/>
    <mergeCell ref="H11:I11"/>
    <mergeCell ref="A5:H5"/>
    <mergeCell ref="A10:G10"/>
    <mergeCell ref="A11:G11"/>
    <mergeCell ref="V14:AL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L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N151"/>
  <sheetViews>
    <sheetView workbookViewId="0">
      <selection activeCell="J23" sqref="J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0" width="2.7109375" customWidth="1"/>
  </cols>
  <sheetData>
    <row r="1" spans="1:40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40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40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40">
      <c r="A5" s="225" t="s">
        <v>139</v>
      </c>
      <c r="B5" s="225"/>
      <c r="C5" s="225"/>
      <c r="D5" s="225"/>
      <c r="E5" s="225"/>
      <c r="F5" s="182"/>
      <c r="G5" s="182"/>
      <c r="H5" s="18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40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40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40">
      <c r="A8" s="26" t="s">
        <v>140</v>
      </c>
      <c r="B8" s="26"/>
      <c r="C8" s="26"/>
      <c r="D8" s="26"/>
      <c r="E8" s="26"/>
      <c r="F8" s="26"/>
      <c r="G8" s="26"/>
      <c r="H8" s="26"/>
      <c r="I8" s="14"/>
    </row>
    <row r="9" spans="1:40">
      <c r="A9" s="14"/>
      <c r="B9" s="2"/>
      <c r="C9" s="2"/>
      <c r="D9" s="2"/>
      <c r="E9" s="2"/>
      <c r="F9" s="2"/>
      <c r="G9" s="2"/>
    </row>
    <row r="10" spans="1:40">
      <c r="A10" s="169" t="s">
        <v>13</v>
      </c>
      <c r="B10" s="169"/>
      <c r="C10" s="169"/>
      <c r="D10" s="169"/>
      <c r="E10" s="169"/>
      <c r="F10" s="169"/>
      <c r="G10" s="170"/>
      <c r="H10" s="173">
        <v>19</v>
      </c>
      <c r="I10" s="17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40">
      <c r="A11" s="171" t="s">
        <v>34</v>
      </c>
      <c r="B11" s="171"/>
      <c r="C11" s="171"/>
      <c r="D11" s="171"/>
      <c r="E11" s="171"/>
      <c r="F11" s="171"/>
      <c r="G11" s="172"/>
      <c r="H11" s="173" t="s">
        <v>145</v>
      </c>
      <c r="I11" s="1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</row>
    <row r="12" spans="1:40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</row>
    <row r="13" spans="1:40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</row>
    <row r="14" spans="1:40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</row>
    <row r="15" spans="1:40">
      <c r="A15" s="179" t="s">
        <v>16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  <c r="N15" s="220" t="s">
        <v>40</v>
      </c>
      <c r="O15" s="173"/>
      <c r="P15" s="173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</row>
    <row r="16" spans="1:40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1" t="s">
        <v>14</v>
      </c>
      <c r="O16" s="222"/>
      <c r="P16" s="223"/>
      <c r="Q16" s="8">
        <f>COUNTA(V16:AN16)</f>
        <v>0</v>
      </c>
      <c r="R16" s="214">
        <f>SUM(Q16:Q17)</f>
        <v>19</v>
      </c>
      <c r="T16" s="180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</row>
    <row r="17" spans="1:40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  <c r="M17" s="180"/>
      <c r="N17" s="211" t="s">
        <v>15</v>
      </c>
      <c r="O17" s="212"/>
      <c r="P17" s="213"/>
      <c r="Q17" s="8">
        <f>COUNTA(V17:AN17)</f>
        <v>19</v>
      </c>
      <c r="R17" s="216"/>
      <c r="T17" s="180"/>
      <c r="U17" s="17" t="s">
        <v>15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 t="s">
        <v>144</v>
      </c>
      <c r="AD17" s="8" t="s">
        <v>144</v>
      </c>
      <c r="AE17" s="8" t="s">
        <v>144</v>
      </c>
      <c r="AF17" s="8" t="s">
        <v>144</v>
      </c>
      <c r="AG17" s="8" t="s">
        <v>144</v>
      </c>
      <c r="AH17" s="8" t="s">
        <v>144</v>
      </c>
      <c r="AI17" s="8" t="s">
        <v>144</v>
      </c>
      <c r="AJ17" s="8" t="s">
        <v>144</v>
      </c>
      <c r="AK17" s="8" t="s">
        <v>144</v>
      </c>
      <c r="AL17" s="8" t="s">
        <v>144</v>
      </c>
      <c r="AM17" s="8" t="s">
        <v>144</v>
      </c>
      <c r="AN17" s="8" t="s">
        <v>144</v>
      </c>
    </row>
    <row r="18" spans="1:40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  <c r="M18" s="206"/>
      <c r="N18" s="207"/>
      <c r="O18" s="207"/>
      <c r="P18" s="207"/>
      <c r="Q18" s="207"/>
      <c r="R18" s="21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</row>
    <row r="19" spans="1:40">
      <c r="B19" s="16" t="s">
        <v>14</v>
      </c>
      <c r="C19" s="37">
        <f>Q16</f>
        <v>0</v>
      </c>
      <c r="D19" s="24">
        <f>Q16/$R$16</f>
        <v>0</v>
      </c>
      <c r="F19" s="124">
        <f>'3. Dr Slavica Jovanovic'!F19</f>
        <v>2015</v>
      </c>
      <c r="G19" s="39">
        <f>Q19</f>
        <v>13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COUNTA(V19:AN19)</f>
        <v>13</v>
      </c>
      <c r="R19" s="214">
        <f>SUM(Q19:Q22)</f>
        <v>13</v>
      </c>
      <c r="T19" s="180">
        <v>2</v>
      </c>
      <c r="U19" s="126">
        <f>F19</f>
        <v>2015</v>
      </c>
      <c r="V19" s="8" t="s">
        <v>144</v>
      </c>
      <c r="W19" s="8" t="s">
        <v>144</v>
      </c>
      <c r="X19" s="8" t="s">
        <v>144</v>
      </c>
      <c r="Y19" s="8" t="s">
        <v>144</v>
      </c>
      <c r="Z19" s="8"/>
      <c r="AA19" s="8" t="s">
        <v>144</v>
      </c>
      <c r="AB19" s="8" t="s">
        <v>144</v>
      </c>
      <c r="AC19" s="8" t="s">
        <v>144</v>
      </c>
      <c r="AD19" s="8" t="s">
        <v>144</v>
      </c>
      <c r="AE19" s="8"/>
      <c r="AF19" s="8"/>
      <c r="AG19" s="8"/>
      <c r="AH19" s="8" t="s">
        <v>144</v>
      </c>
      <c r="AI19" s="8" t="s">
        <v>144</v>
      </c>
      <c r="AJ19" s="8" t="s">
        <v>144</v>
      </c>
      <c r="AK19" s="8" t="s">
        <v>144</v>
      </c>
      <c r="AL19" s="8"/>
      <c r="AM19" s="8"/>
      <c r="AN19" s="8" t="s">
        <v>144</v>
      </c>
    </row>
    <row r="20" spans="1:40">
      <c r="B20" s="17" t="s">
        <v>15</v>
      </c>
      <c r="C20" s="37">
        <f>Q17</f>
        <v>19</v>
      </c>
      <c r="D20" s="24">
        <f>Q17/$R$16</f>
        <v>1</v>
      </c>
      <c r="F20" s="149">
        <f>'3. Dr Slavica Jovanovic'!F20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COUNTA(V20:AN20)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</row>
    <row r="21" spans="1:40">
      <c r="B21" s="42" t="s">
        <v>43</v>
      </c>
      <c r="C21" s="45">
        <f>SUM(C19:C20)</f>
        <v>19</v>
      </c>
      <c r="D21" s="48">
        <f>SUM(D19:D20)</f>
        <v>1</v>
      </c>
      <c r="F21" s="149">
        <f>'3. Dr Slavica Jovanovic'!F21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COUNTA(V21:AN21)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</row>
    <row r="22" spans="1:40">
      <c r="F22" s="149" t="str">
        <f>'3. Dr Slavica Jovanovic'!F22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COUNTA(V22:AN22)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</row>
    <row r="23" spans="1:40">
      <c r="B23" s="178" t="s">
        <v>19</v>
      </c>
      <c r="C23" s="178"/>
      <c r="D23" s="178"/>
      <c r="F23" s="42" t="s">
        <v>43</v>
      </c>
      <c r="G23" s="45">
        <f>SUM(G19:G22)</f>
        <v>13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</row>
    <row r="24" spans="1:40">
      <c r="B24" s="41" t="s">
        <v>42</v>
      </c>
      <c r="C24" s="35" t="s">
        <v>37</v>
      </c>
      <c r="D24" s="35" t="s">
        <v>36</v>
      </c>
      <c r="M24" s="180">
        <v>3</v>
      </c>
      <c r="N24" s="211" t="s">
        <v>17</v>
      </c>
      <c r="O24" s="212"/>
      <c r="P24" s="213"/>
      <c r="Q24" s="8">
        <f>COUNTA(V24:AN24)</f>
        <v>0</v>
      </c>
      <c r="R24" s="214">
        <f>SUM(Q24:Q25)</f>
        <v>0</v>
      </c>
      <c r="T24" s="180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</row>
    <row r="25" spans="1:40">
      <c r="B25" s="17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COUNTA(V25:AN25)</f>
        <v>0</v>
      </c>
      <c r="R25" s="216"/>
      <c r="T25" s="180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06"/>
      <c r="N26" s="207"/>
      <c r="O26" s="207"/>
      <c r="P26" s="207"/>
      <c r="Q26" s="207"/>
      <c r="R26" s="21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</row>
    <row r="27" spans="1:40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0">
        <v>4</v>
      </c>
      <c r="N27" s="218" t="s">
        <v>21</v>
      </c>
      <c r="O27" s="218"/>
      <c r="P27" s="218"/>
      <c r="Q27" s="8">
        <f t="shared" ref="Q27:Q35" si="2">COUNTA(V27:AN27)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</row>
    <row r="30" spans="1:40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</row>
    <row r="31" spans="1:40">
      <c r="B31" s="20" t="s">
        <v>27</v>
      </c>
      <c r="C31" s="39">
        <f>Q32</f>
        <v>7</v>
      </c>
      <c r="D31" s="24">
        <f>Q32/$R$32</f>
        <v>0.36842105263157893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</row>
    <row r="32" spans="1:40">
      <c r="B32" s="22" t="s">
        <v>30</v>
      </c>
      <c r="C32" s="39">
        <f>Q33</f>
        <v>11</v>
      </c>
      <c r="D32" s="24">
        <f>Q33/$R$32</f>
        <v>0.57894736842105265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7</v>
      </c>
      <c r="R32" s="214">
        <f>SUM(Q32:Q35)</f>
        <v>19</v>
      </c>
      <c r="T32" s="180">
        <v>5</v>
      </c>
      <c r="U32" s="20" t="s">
        <v>60</v>
      </c>
      <c r="V32" s="8"/>
      <c r="W32" s="8"/>
      <c r="X32" s="8"/>
      <c r="Y32" s="8"/>
      <c r="Z32" s="8"/>
      <c r="AA32" s="8"/>
      <c r="AB32" s="8" t="s">
        <v>144</v>
      </c>
      <c r="AC32" s="8" t="s">
        <v>144</v>
      </c>
      <c r="AD32" s="8" t="s">
        <v>144</v>
      </c>
      <c r="AE32" s="8" t="s">
        <v>144</v>
      </c>
      <c r="AF32" s="8"/>
      <c r="AG32" s="8"/>
      <c r="AH32" s="8"/>
      <c r="AI32" s="8" t="s">
        <v>144</v>
      </c>
      <c r="AJ32" s="8" t="s">
        <v>144</v>
      </c>
      <c r="AK32" s="8"/>
      <c r="AL32" s="8"/>
      <c r="AM32" s="8"/>
      <c r="AN32" s="8" t="s">
        <v>144</v>
      </c>
    </row>
    <row r="33" spans="1:40">
      <c r="B33" s="20" t="s">
        <v>28</v>
      </c>
      <c r="C33" s="39">
        <f>Q34</f>
        <v>1</v>
      </c>
      <c r="D33" s="24">
        <f>Q34/$R$32</f>
        <v>5.2631578947368418E-2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11</v>
      </c>
      <c r="R33" s="215"/>
      <c r="T33" s="180"/>
      <c r="U33" s="22" t="s">
        <v>61</v>
      </c>
      <c r="V33" s="8"/>
      <c r="W33" s="8" t="s">
        <v>144</v>
      </c>
      <c r="X33" s="8" t="s">
        <v>144</v>
      </c>
      <c r="Y33" s="8" t="s">
        <v>144</v>
      </c>
      <c r="Z33" s="8" t="s">
        <v>144</v>
      </c>
      <c r="AA33" s="8" t="s">
        <v>144</v>
      </c>
      <c r="AB33" s="8"/>
      <c r="AC33" s="8"/>
      <c r="AD33" s="8"/>
      <c r="AE33" s="8"/>
      <c r="AF33" s="8" t="s">
        <v>144</v>
      </c>
      <c r="AG33" s="8" t="s">
        <v>144</v>
      </c>
      <c r="AH33" s="8" t="s">
        <v>144</v>
      </c>
      <c r="AI33" s="8"/>
      <c r="AJ33" s="8"/>
      <c r="AK33" s="8" t="s">
        <v>144</v>
      </c>
      <c r="AL33" s="8" t="s">
        <v>144</v>
      </c>
      <c r="AM33" s="8" t="s">
        <v>144</v>
      </c>
      <c r="AN33" s="8"/>
    </row>
    <row r="34" spans="1:40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1</v>
      </c>
      <c r="R34" s="215"/>
      <c r="T34" s="180"/>
      <c r="U34" s="20" t="s">
        <v>62</v>
      </c>
      <c r="V34" s="8" t="s">
        <v>144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>
      <c r="B35" s="42" t="s">
        <v>43</v>
      </c>
      <c r="C35" s="45">
        <f>SUM(C31:C34)</f>
        <v>19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</row>
    <row r="36" spans="1:40">
      <c r="B36" s="13"/>
      <c r="C36" s="13"/>
    </row>
    <row r="37" spans="1:40">
      <c r="B37" s="13"/>
      <c r="C37" s="13"/>
    </row>
    <row r="38" spans="1:40">
      <c r="A38" s="225" t="s">
        <v>139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40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40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40">
      <c r="A41" s="26" t="s">
        <v>140</v>
      </c>
      <c r="B41" s="26"/>
      <c r="C41" s="26"/>
      <c r="D41" s="26"/>
      <c r="E41" s="26"/>
      <c r="F41" s="26"/>
      <c r="G41" s="26"/>
      <c r="H41" s="26"/>
      <c r="I41" s="138"/>
    </row>
    <row r="42" spans="1:40">
      <c r="A42" s="138"/>
      <c r="B42" s="129"/>
      <c r="C42" s="129"/>
      <c r="D42" s="129"/>
      <c r="E42" s="129"/>
      <c r="F42" s="129"/>
      <c r="G42" s="129"/>
    </row>
    <row r="43" spans="1:40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19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40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14.5.2016.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</row>
    <row r="45" spans="1:40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</row>
    <row r="46" spans="1:40">
      <c r="B46" s="181" t="s">
        <v>11</v>
      </c>
      <c r="C46" s="181"/>
      <c r="D46" s="182"/>
    </row>
    <row r="47" spans="1:40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</row>
    <row r="48" spans="1:40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</row>
    <row r="49" spans="1:40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</row>
    <row r="50" spans="1:40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(N50*$N$49+O50*$O$49+P50*$P$49+Q50*$Q$49+R50*$R$49)/S50</f>
        <v>3.8421052631578947</v>
      </c>
      <c r="I50" s="32"/>
      <c r="J50" s="46">
        <f t="shared" ref="J50:J58" si="3">COUNTBLANK(V50:AN50)</f>
        <v>0</v>
      </c>
      <c r="K50" s="47">
        <f>J50/(J50+S50)</f>
        <v>0</v>
      </c>
      <c r="L50" s="9"/>
      <c r="M50" s="43" t="s">
        <v>46</v>
      </c>
      <c r="N50" s="12">
        <f>COUNTIF($V$50:$AN$50,N49)</f>
        <v>1</v>
      </c>
      <c r="O50" s="12">
        <f>COUNTIF($V$50:$AN$50,O49)</f>
        <v>0</v>
      </c>
      <c r="P50" s="12">
        <f>COUNTIF($V$50:$AN$50,P49)</f>
        <v>5</v>
      </c>
      <c r="Q50" s="12">
        <f>COUNTIF($V$50:$AN$50,Q49)</f>
        <v>8</v>
      </c>
      <c r="R50" s="12">
        <f>COUNTIF($V$50:$AN$50,R49)</f>
        <v>5</v>
      </c>
      <c r="S50" s="12">
        <f>SUM(N50:R50)</f>
        <v>19</v>
      </c>
      <c r="T50" s="7"/>
      <c r="U50" s="43" t="s">
        <v>46</v>
      </c>
      <c r="V50" s="8">
        <v>1</v>
      </c>
      <c r="W50" s="8">
        <v>4</v>
      </c>
      <c r="X50" s="8">
        <v>4</v>
      </c>
      <c r="Y50" s="8">
        <v>3</v>
      </c>
      <c r="Z50" s="8">
        <v>5</v>
      </c>
      <c r="AA50" s="8">
        <v>5</v>
      </c>
      <c r="AB50" s="8">
        <v>3</v>
      </c>
      <c r="AC50" s="8">
        <v>4</v>
      </c>
      <c r="AD50" s="8">
        <v>4</v>
      </c>
      <c r="AE50" s="8">
        <v>5</v>
      </c>
      <c r="AF50" s="8">
        <v>4</v>
      </c>
      <c r="AG50" s="8">
        <v>3</v>
      </c>
      <c r="AH50" s="8">
        <v>4</v>
      </c>
      <c r="AI50" s="8">
        <v>3</v>
      </c>
      <c r="AJ50" s="8">
        <v>4</v>
      </c>
      <c r="AK50" s="8">
        <v>3</v>
      </c>
      <c r="AL50" s="8">
        <v>4</v>
      </c>
      <c r="AM50" s="8">
        <v>5</v>
      </c>
      <c r="AN50" s="8">
        <v>5</v>
      </c>
    </row>
    <row r="51" spans="1:40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 t="shared" ref="H51:H58" si="4">(N51*$N$49+O51*$O$49+P51*$P$49+Q51*$Q$49+R51*$R$49)/S51</f>
        <v>3.8947368421052633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COUNTIF($V$51:$AN$51,N49)</f>
        <v>0</v>
      </c>
      <c r="O51" s="12">
        <f>COUNTIF($V$51:$AN$51,O49)</f>
        <v>0</v>
      </c>
      <c r="P51" s="12">
        <f>COUNTIF($V$51:$AN$51,P49)</f>
        <v>6</v>
      </c>
      <c r="Q51" s="12">
        <f>COUNTIF($V$51:$AN$51,Q49)</f>
        <v>9</v>
      </c>
      <c r="R51" s="12">
        <f>COUNTIF($V$51:$AN$51,R49)</f>
        <v>4</v>
      </c>
      <c r="S51" s="12">
        <f t="shared" ref="S51:S58" si="6">SUM(N51:R51)</f>
        <v>19</v>
      </c>
      <c r="T51" s="7"/>
      <c r="U51" s="43" t="s">
        <v>47</v>
      </c>
      <c r="V51" s="8">
        <v>3</v>
      </c>
      <c r="W51" s="8">
        <v>4</v>
      </c>
      <c r="X51" s="8">
        <v>4</v>
      </c>
      <c r="Y51" s="8">
        <v>3</v>
      </c>
      <c r="Z51" s="8">
        <v>5</v>
      </c>
      <c r="AA51" s="8">
        <v>5</v>
      </c>
      <c r="AB51" s="8">
        <v>4</v>
      </c>
      <c r="AC51" s="8">
        <v>4</v>
      </c>
      <c r="AD51" s="8">
        <v>4</v>
      </c>
      <c r="AE51" s="8">
        <v>5</v>
      </c>
      <c r="AF51" s="8">
        <v>4</v>
      </c>
      <c r="AG51" s="8">
        <v>3</v>
      </c>
      <c r="AH51" s="8">
        <v>3</v>
      </c>
      <c r="AI51" s="8">
        <v>3</v>
      </c>
      <c r="AJ51" s="8">
        <v>4</v>
      </c>
      <c r="AK51" s="8">
        <v>3</v>
      </c>
      <c r="AL51" s="8">
        <v>4</v>
      </c>
      <c r="AM51" s="8">
        <v>4</v>
      </c>
      <c r="AN51" s="8">
        <v>5</v>
      </c>
    </row>
    <row r="52" spans="1:40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 t="shared" si="4"/>
        <v>3.8947368421052633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COUNTIF($V$52:$AN$52,N49)</f>
        <v>1</v>
      </c>
      <c r="O52" s="12">
        <f>COUNTIF($V$52:$AN$52,O49)</f>
        <v>0</v>
      </c>
      <c r="P52" s="12">
        <f>COUNTIF($V$52:$AN$52,P49)</f>
        <v>4</v>
      </c>
      <c r="Q52" s="12">
        <f>COUNTIF($V$52:$AN$52,Q49)</f>
        <v>9</v>
      </c>
      <c r="R52" s="12">
        <f>COUNTIF($V$52:$AN$52,R49)</f>
        <v>5</v>
      </c>
      <c r="S52" s="12">
        <f t="shared" si="6"/>
        <v>19</v>
      </c>
      <c r="T52" s="7"/>
      <c r="U52" s="43" t="s">
        <v>48</v>
      </c>
      <c r="V52" s="8">
        <v>1</v>
      </c>
      <c r="W52" s="8">
        <v>4</v>
      </c>
      <c r="X52" s="8">
        <v>4</v>
      </c>
      <c r="Y52" s="8">
        <v>3</v>
      </c>
      <c r="Z52" s="8">
        <v>5</v>
      </c>
      <c r="AA52" s="8">
        <v>5</v>
      </c>
      <c r="AB52" s="8">
        <v>3</v>
      </c>
      <c r="AC52" s="8">
        <v>4</v>
      </c>
      <c r="AD52" s="8">
        <v>4</v>
      </c>
      <c r="AE52" s="8">
        <v>5</v>
      </c>
      <c r="AF52" s="8">
        <v>4</v>
      </c>
      <c r="AG52" s="8">
        <v>3</v>
      </c>
      <c r="AH52" s="8">
        <v>4</v>
      </c>
      <c r="AI52" s="8">
        <v>3</v>
      </c>
      <c r="AJ52" s="8">
        <v>4</v>
      </c>
      <c r="AK52" s="8">
        <v>4</v>
      </c>
      <c r="AL52" s="8">
        <v>4</v>
      </c>
      <c r="AM52" s="8">
        <v>5</v>
      </c>
      <c r="AN52" s="8">
        <v>5</v>
      </c>
    </row>
    <row r="53" spans="1:40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 t="shared" si="4"/>
        <v>4.3157894736842106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COUNTIF($V$53:$AN$53,N49)</f>
        <v>0</v>
      </c>
      <c r="O53" s="12">
        <f>COUNTIF($V$53:$AN$53,O49)</f>
        <v>0</v>
      </c>
      <c r="P53" s="12">
        <f>COUNTIF($V$53:$AN$53,P49)</f>
        <v>3</v>
      </c>
      <c r="Q53" s="12">
        <f>COUNTIF($V$53:$AN$53,Q49)</f>
        <v>7</v>
      </c>
      <c r="R53" s="12">
        <f>COUNTIF($V$53:$AN$53,R49)</f>
        <v>9</v>
      </c>
      <c r="S53" s="12">
        <f t="shared" si="6"/>
        <v>19</v>
      </c>
      <c r="T53" s="7"/>
      <c r="U53" s="43" t="s">
        <v>49</v>
      </c>
      <c r="V53" s="8">
        <v>5</v>
      </c>
      <c r="W53" s="8">
        <v>4</v>
      </c>
      <c r="X53" s="8">
        <v>4</v>
      </c>
      <c r="Y53" s="8">
        <v>3</v>
      </c>
      <c r="Z53" s="8">
        <v>5</v>
      </c>
      <c r="AA53" s="8">
        <v>5</v>
      </c>
      <c r="AB53" s="8">
        <v>5</v>
      </c>
      <c r="AC53" s="8">
        <v>4</v>
      </c>
      <c r="AD53" s="8">
        <v>4</v>
      </c>
      <c r="AE53" s="8">
        <v>5</v>
      </c>
      <c r="AF53" s="8">
        <v>4</v>
      </c>
      <c r="AG53" s="8">
        <v>3</v>
      </c>
      <c r="AH53" s="8">
        <v>5</v>
      </c>
      <c r="AI53" s="8">
        <v>3</v>
      </c>
      <c r="AJ53" s="8">
        <v>4</v>
      </c>
      <c r="AK53" s="8">
        <v>4</v>
      </c>
      <c r="AL53" s="8">
        <v>5</v>
      </c>
      <c r="AM53" s="8">
        <v>5</v>
      </c>
      <c r="AN53" s="8">
        <v>5</v>
      </c>
    </row>
    <row r="54" spans="1:40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 t="shared" si="4"/>
        <v>4.4736842105263159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COUNTIF($V$54:$AN$54,N49)</f>
        <v>0</v>
      </c>
      <c r="O54" s="12">
        <f>COUNTIF($V$54:$AN$54,O49)</f>
        <v>0</v>
      </c>
      <c r="P54" s="12">
        <f>COUNTIF($V$54:$AN$54,P49)</f>
        <v>2</v>
      </c>
      <c r="Q54" s="12">
        <f>COUNTIF($V$54:$AN$54,Q49)</f>
        <v>6</v>
      </c>
      <c r="R54" s="12">
        <f>COUNTIF($V$54:$AN$54,R49)</f>
        <v>11</v>
      </c>
      <c r="S54" s="12">
        <f t="shared" si="6"/>
        <v>19</v>
      </c>
      <c r="T54" s="7"/>
      <c r="U54" s="43" t="s">
        <v>50</v>
      </c>
      <c r="V54" s="8">
        <v>5</v>
      </c>
      <c r="W54" s="8">
        <v>4</v>
      </c>
      <c r="X54" s="8">
        <v>4</v>
      </c>
      <c r="Y54" s="8">
        <v>3</v>
      </c>
      <c r="Z54" s="8">
        <v>5</v>
      </c>
      <c r="AA54" s="8">
        <v>5</v>
      </c>
      <c r="AB54" s="8">
        <v>5</v>
      </c>
      <c r="AC54" s="8">
        <v>4</v>
      </c>
      <c r="AD54" s="8">
        <v>4</v>
      </c>
      <c r="AE54" s="8">
        <v>5</v>
      </c>
      <c r="AF54" s="8">
        <v>5</v>
      </c>
      <c r="AG54" s="8">
        <v>3</v>
      </c>
      <c r="AH54" s="8">
        <v>5</v>
      </c>
      <c r="AI54" s="8">
        <v>4</v>
      </c>
      <c r="AJ54" s="8">
        <v>4</v>
      </c>
      <c r="AK54" s="8">
        <v>5</v>
      </c>
      <c r="AL54" s="8">
        <v>5</v>
      </c>
      <c r="AM54" s="8">
        <v>5</v>
      </c>
      <c r="AN54" s="8">
        <v>5</v>
      </c>
    </row>
    <row r="55" spans="1:40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 t="shared" si="4"/>
        <v>3.8947368421052633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COUNTIF($V$55:$AN$55,N49)</f>
        <v>1</v>
      </c>
      <c r="O55" s="12">
        <f>COUNTIF($V$55:$AN$55,O49)</f>
        <v>0</v>
      </c>
      <c r="P55" s="12">
        <f>COUNTIF($V$55:$AN$55,P49)</f>
        <v>5</v>
      </c>
      <c r="Q55" s="12">
        <f>COUNTIF($V$55:$AN$55,Q49)</f>
        <v>7</v>
      </c>
      <c r="R55" s="12">
        <f>COUNTIF($V$55:$AN$55,R49)</f>
        <v>6</v>
      </c>
      <c r="S55" s="12">
        <f t="shared" si="6"/>
        <v>19</v>
      </c>
      <c r="T55" s="7"/>
      <c r="U55" s="43" t="s">
        <v>51</v>
      </c>
      <c r="V55" s="8">
        <v>1</v>
      </c>
      <c r="W55" s="8">
        <v>4</v>
      </c>
      <c r="X55" s="8">
        <v>4</v>
      </c>
      <c r="Y55" s="8">
        <v>3</v>
      </c>
      <c r="Z55" s="8">
        <v>5</v>
      </c>
      <c r="AA55" s="8">
        <v>5</v>
      </c>
      <c r="AB55" s="8">
        <v>4</v>
      </c>
      <c r="AC55" s="8">
        <v>4</v>
      </c>
      <c r="AD55" s="8">
        <v>4</v>
      </c>
      <c r="AE55" s="8">
        <v>5</v>
      </c>
      <c r="AF55" s="8">
        <v>5</v>
      </c>
      <c r="AG55" s="8">
        <v>3</v>
      </c>
      <c r="AH55" s="8">
        <v>4</v>
      </c>
      <c r="AI55" s="8">
        <v>3</v>
      </c>
      <c r="AJ55" s="8">
        <v>3</v>
      </c>
      <c r="AK55" s="8">
        <v>4</v>
      </c>
      <c r="AL55" s="8">
        <v>3</v>
      </c>
      <c r="AM55" s="8">
        <v>5</v>
      </c>
      <c r="AN55" s="8">
        <v>5</v>
      </c>
    </row>
    <row r="56" spans="1:40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 t="shared" si="4"/>
        <v>4.1052631578947372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COUNTIF($V$56:$AN$56,N49)</f>
        <v>0</v>
      </c>
      <c r="O56" s="12">
        <f>COUNTIF($V$56:$AN$56,O49)</f>
        <v>1</v>
      </c>
      <c r="P56" s="12">
        <f>COUNTIF($V$56:$AN$56,P49)</f>
        <v>3</v>
      </c>
      <c r="Q56" s="12">
        <f>COUNTIF($V$56:$AN$56,Q49)</f>
        <v>8</v>
      </c>
      <c r="R56" s="12">
        <f>COUNTIF($V$56:$AN$56,R49)</f>
        <v>7</v>
      </c>
      <c r="S56" s="12">
        <f t="shared" si="6"/>
        <v>19</v>
      </c>
      <c r="T56" s="7"/>
      <c r="U56" s="44" t="s">
        <v>52</v>
      </c>
      <c r="V56" s="8">
        <v>3</v>
      </c>
      <c r="W56" s="8">
        <v>4</v>
      </c>
      <c r="X56" s="8">
        <v>4</v>
      </c>
      <c r="Y56" s="8">
        <v>3</v>
      </c>
      <c r="Z56" s="8">
        <v>5</v>
      </c>
      <c r="AA56" s="8">
        <v>5</v>
      </c>
      <c r="AB56" s="8">
        <v>2</v>
      </c>
      <c r="AC56" s="8">
        <v>4</v>
      </c>
      <c r="AD56" s="8">
        <v>4</v>
      </c>
      <c r="AE56" s="8">
        <v>5</v>
      </c>
      <c r="AF56" s="8">
        <v>5</v>
      </c>
      <c r="AG56" s="8">
        <v>4</v>
      </c>
      <c r="AH56" s="8">
        <v>5</v>
      </c>
      <c r="AI56" s="8">
        <v>4</v>
      </c>
      <c r="AJ56" s="8">
        <v>4</v>
      </c>
      <c r="AK56" s="8">
        <v>4</v>
      </c>
      <c r="AL56" s="8">
        <v>3</v>
      </c>
      <c r="AM56" s="8">
        <v>5</v>
      </c>
      <c r="AN56" s="8">
        <v>5</v>
      </c>
    </row>
    <row r="57" spans="1:40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 t="shared" si="4"/>
        <v>4.1578947368421053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COUNTIF($V$57:$AN$57,N49)</f>
        <v>0</v>
      </c>
      <c r="O57" s="12">
        <f>COUNTIF($V$57:$AN$57,O49)</f>
        <v>0</v>
      </c>
      <c r="P57" s="12">
        <f>COUNTIF($V$57:$AN$57,P49)</f>
        <v>5</v>
      </c>
      <c r="Q57" s="12">
        <f>COUNTIF($V$57:$AN$57,Q49)</f>
        <v>6</v>
      </c>
      <c r="R57" s="12">
        <f>COUNTIF($V$57:$AN$57,R49)</f>
        <v>8</v>
      </c>
      <c r="S57" s="12">
        <f t="shared" si="6"/>
        <v>19</v>
      </c>
      <c r="T57" s="7"/>
      <c r="U57" s="44" t="s">
        <v>53</v>
      </c>
      <c r="V57" s="8">
        <v>3</v>
      </c>
      <c r="W57" s="8">
        <v>4</v>
      </c>
      <c r="X57" s="8">
        <v>4</v>
      </c>
      <c r="Y57" s="8">
        <v>3</v>
      </c>
      <c r="Z57" s="8">
        <v>5</v>
      </c>
      <c r="AA57" s="8">
        <v>5</v>
      </c>
      <c r="AB57" s="8">
        <v>3</v>
      </c>
      <c r="AC57" s="8">
        <v>4</v>
      </c>
      <c r="AD57" s="8">
        <v>4</v>
      </c>
      <c r="AE57" s="8">
        <v>5</v>
      </c>
      <c r="AF57" s="8">
        <v>5</v>
      </c>
      <c r="AG57" s="8">
        <v>3</v>
      </c>
      <c r="AH57" s="8">
        <v>4</v>
      </c>
      <c r="AI57" s="8">
        <v>4</v>
      </c>
      <c r="AJ57" s="8">
        <v>3</v>
      </c>
      <c r="AK57" s="8">
        <v>5</v>
      </c>
      <c r="AL57" s="8">
        <v>5</v>
      </c>
      <c r="AM57" s="8">
        <v>5</v>
      </c>
      <c r="AN57" s="8">
        <v>5</v>
      </c>
    </row>
    <row r="58" spans="1:40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 t="shared" si="4"/>
        <v>4.1875</v>
      </c>
      <c r="I58" s="32"/>
      <c r="J58" s="46">
        <f t="shared" si="3"/>
        <v>3</v>
      </c>
      <c r="K58" s="47">
        <f>J58/(J58+S58)</f>
        <v>0.15789473684210525</v>
      </c>
      <c r="L58" s="9"/>
      <c r="M58" s="44" t="s">
        <v>54</v>
      </c>
      <c r="N58" s="12">
        <f>COUNTIF($V$58:$AN$58,N49)</f>
        <v>0</v>
      </c>
      <c r="O58" s="12">
        <f>COUNTIF($V$58:$AN$58,O49)</f>
        <v>0</v>
      </c>
      <c r="P58" s="12">
        <f>COUNTIF($V$58:$AN$58,P49)</f>
        <v>3</v>
      </c>
      <c r="Q58" s="12">
        <f>COUNTIF($V$58:$AN$58,Q49)</f>
        <v>7</v>
      </c>
      <c r="R58" s="12">
        <f>COUNTIF($V$58:$AN$58,R49)</f>
        <v>6</v>
      </c>
      <c r="S58" s="12">
        <f t="shared" si="6"/>
        <v>16</v>
      </c>
      <c r="T58" s="7"/>
      <c r="U58" s="44" t="s">
        <v>54</v>
      </c>
      <c r="V58" s="8">
        <v>3</v>
      </c>
      <c r="W58" s="8">
        <v>4</v>
      </c>
      <c r="X58" s="8">
        <v>4</v>
      </c>
      <c r="Y58" s="8">
        <v>3</v>
      </c>
      <c r="Z58" s="8">
        <v>5</v>
      </c>
      <c r="AA58" s="8">
        <v>5</v>
      </c>
      <c r="AB58" s="8">
        <v>4</v>
      </c>
      <c r="AC58" s="8">
        <v>4</v>
      </c>
      <c r="AD58" s="8">
        <v>4</v>
      </c>
      <c r="AE58" s="8">
        <v>5</v>
      </c>
      <c r="AF58" s="8">
        <v>5</v>
      </c>
      <c r="AG58" s="8">
        <v>3</v>
      </c>
      <c r="AH58" s="8">
        <v>5</v>
      </c>
      <c r="AI58" s="8">
        <v>4</v>
      </c>
      <c r="AJ58" s="8">
        <v>4</v>
      </c>
      <c r="AK58" s="8"/>
      <c r="AL58" s="8"/>
      <c r="AM58" s="8"/>
      <c r="AN58" s="8">
        <v>5</v>
      </c>
    </row>
    <row r="59" spans="1:40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4.0851608187134509</v>
      </c>
      <c r="I59" s="49"/>
      <c r="J59" s="189" t="s">
        <v>63</v>
      </c>
      <c r="K59" s="189"/>
      <c r="L59" s="50">
        <f>SUM(J50:J58)</f>
        <v>3</v>
      </c>
      <c r="M59" s="7"/>
      <c r="N59" s="7"/>
      <c r="O59" s="7"/>
      <c r="P59" s="7"/>
      <c r="Q59" s="7"/>
      <c r="R59" s="7"/>
      <c r="S59" s="7"/>
      <c r="T59" s="7"/>
    </row>
    <row r="62" spans="1:40">
      <c r="B62" s="15" t="s">
        <v>85</v>
      </c>
    </row>
    <row r="63" spans="1:40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AN11"/>
    <mergeCell ref="H10:I10"/>
    <mergeCell ref="H11:I11"/>
    <mergeCell ref="A5:H5"/>
    <mergeCell ref="A10:G10"/>
    <mergeCell ref="A11:G11"/>
    <mergeCell ref="V14:AN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N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O151"/>
  <sheetViews>
    <sheetView workbookViewId="0">
      <selection activeCell="J21" sqref="J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2.285156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1" width="2.7109375" customWidth="1"/>
  </cols>
  <sheetData>
    <row r="1" spans="1:41">
      <c r="A1" s="29"/>
      <c r="B1" s="29"/>
      <c r="C1" s="29"/>
      <c r="D1" s="29"/>
      <c r="E1" s="29"/>
      <c r="F1" s="29"/>
      <c r="G1" s="29"/>
      <c r="H1" s="29"/>
      <c r="I1" s="29"/>
      <c r="J1" s="29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41">
      <c r="A2" s="29"/>
      <c r="B2" s="29"/>
      <c r="C2" s="29"/>
      <c r="D2" s="29"/>
      <c r="E2" s="29"/>
      <c r="F2" s="29"/>
      <c r="G2" s="29"/>
      <c r="H2" s="29"/>
      <c r="I2" s="29"/>
      <c r="J2" s="29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41">
      <c r="A3" s="29"/>
      <c r="B3" s="29"/>
      <c r="C3" s="29"/>
      <c r="D3" s="29"/>
      <c r="E3" s="29"/>
      <c r="F3" s="29"/>
      <c r="G3" s="29"/>
      <c r="H3" s="29"/>
      <c r="I3" s="29"/>
      <c r="J3" s="29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5" spans="1:41">
      <c r="A5" s="225" t="s">
        <v>141</v>
      </c>
      <c r="B5" s="225"/>
      <c r="C5" s="225"/>
      <c r="D5" s="225"/>
      <c r="E5" s="225"/>
      <c r="F5" s="182"/>
      <c r="G5" s="182"/>
      <c r="H5" s="182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</row>
    <row r="6" spans="1:41" ht="12.75" customHeight="1">
      <c r="A6" s="27"/>
      <c r="B6" s="27"/>
      <c r="C6" s="27"/>
      <c r="D6" s="27"/>
      <c r="E6" s="27"/>
      <c r="F6" s="27"/>
      <c r="G6" s="27"/>
      <c r="H6" s="27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41" ht="12.75" customHeight="1">
      <c r="A7" s="26" t="s">
        <v>114</v>
      </c>
      <c r="B7" s="26"/>
      <c r="C7" s="26"/>
      <c r="D7" s="26"/>
      <c r="E7" s="26"/>
      <c r="F7" s="26"/>
      <c r="G7" s="26"/>
      <c r="H7" s="26"/>
      <c r="I7" s="152"/>
      <c r="J7" s="152"/>
      <c r="K7" s="152"/>
    </row>
    <row r="8" spans="1:41">
      <c r="A8" s="26" t="s">
        <v>140</v>
      </c>
      <c r="B8" s="26"/>
      <c r="C8" s="26"/>
      <c r="D8" s="26"/>
      <c r="E8" s="26"/>
      <c r="F8" s="26"/>
      <c r="G8" s="26"/>
      <c r="H8" s="26"/>
      <c r="I8" s="152"/>
    </row>
    <row r="9" spans="1:41">
      <c r="A9" s="152"/>
      <c r="B9" s="147"/>
      <c r="C9" s="147"/>
      <c r="D9" s="147"/>
      <c r="E9" s="147"/>
      <c r="F9" s="147"/>
      <c r="G9" s="147"/>
    </row>
    <row r="10" spans="1:41">
      <c r="A10" s="226" t="s">
        <v>32</v>
      </c>
      <c r="B10" s="169"/>
      <c r="C10" s="169"/>
      <c r="D10" s="169"/>
      <c r="E10" s="169"/>
      <c r="F10" s="169"/>
      <c r="G10" s="170"/>
      <c r="H10" s="173">
        <v>20</v>
      </c>
      <c r="I10" s="173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34" t="s">
        <v>39</v>
      </c>
    </row>
    <row r="11" spans="1:41">
      <c r="A11" s="171" t="s">
        <v>34</v>
      </c>
      <c r="B11" s="171"/>
      <c r="C11" s="171"/>
      <c r="D11" s="171"/>
      <c r="E11" s="171"/>
      <c r="F11" s="171"/>
      <c r="G11" s="172"/>
      <c r="H11" s="173" t="s">
        <v>145</v>
      </c>
      <c r="I11" s="173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</row>
    <row r="12" spans="1:41">
      <c r="A12" s="141"/>
      <c r="B12" s="141"/>
      <c r="C12" s="141"/>
      <c r="D12" s="141"/>
      <c r="E12" s="141"/>
      <c r="F12" s="141"/>
      <c r="G12" s="142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</row>
    <row r="13" spans="1:41">
      <c r="A13" s="141"/>
      <c r="B13" s="141"/>
      <c r="C13" s="141"/>
      <c r="D13" s="141"/>
      <c r="E13" s="141"/>
      <c r="F13" s="141"/>
      <c r="G13" s="142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</row>
    <row r="14" spans="1:41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</row>
    <row r="15" spans="1:41">
      <c r="A15" s="179" t="s">
        <v>16</v>
      </c>
      <c r="B15" s="169"/>
      <c r="C15" s="169"/>
      <c r="D15" s="169"/>
      <c r="E15" s="169"/>
      <c r="F15" s="169"/>
      <c r="G15" s="169"/>
      <c r="H15" s="169"/>
      <c r="I15" s="139"/>
      <c r="J15" s="139"/>
      <c r="K15" s="139"/>
      <c r="N15" s="220" t="s">
        <v>40</v>
      </c>
      <c r="O15" s="173"/>
      <c r="P15" s="173"/>
      <c r="Q15" s="150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</row>
    <row r="16" spans="1:41">
      <c r="A16" s="144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M16" s="180">
        <v>1</v>
      </c>
      <c r="N16" s="221" t="s">
        <v>14</v>
      </c>
      <c r="O16" s="222"/>
      <c r="P16" s="223"/>
      <c r="Q16" s="8">
        <f>COUNTA(V16:AO16)</f>
        <v>0</v>
      </c>
      <c r="R16" s="214">
        <f>SUM(Q16:Q17)</f>
        <v>20</v>
      </c>
      <c r="T16" s="180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>
      <c r="A17" s="15"/>
      <c r="B17" s="146" t="s">
        <v>41</v>
      </c>
      <c r="C17" s="146"/>
      <c r="F17" s="38" t="s">
        <v>127</v>
      </c>
      <c r="G17" s="38"/>
      <c r="H17" s="125"/>
      <c r="I17" s="104"/>
      <c r="J17" s="104"/>
      <c r="K17" s="104"/>
      <c r="M17" s="180"/>
      <c r="N17" s="211" t="s">
        <v>15</v>
      </c>
      <c r="O17" s="212"/>
      <c r="P17" s="213"/>
      <c r="Q17" s="8">
        <f>COUNTA(V17:AO17)</f>
        <v>20</v>
      </c>
      <c r="R17" s="216"/>
      <c r="T17" s="180"/>
      <c r="U17" s="149" t="s">
        <v>15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 t="s">
        <v>144</v>
      </c>
      <c r="AD17" s="8" t="s">
        <v>144</v>
      </c>
      <c r="AE17" s="8" t="s">
        <v>144</v>
      </c>
      <c r="AF17" s="8" t="s">
        <v>144</v>
      </c>
      <c r="AG17" s="8" t="s">
        <v>144</v>
      </c>
      <c r="AH17" s="8" t="s">
        <v>144</v>
      </c>
      <c r="AI17" s="8" t="s">
        <v>144</v>
      </c>
      <c r="AJ17" s="8" t="s">
        <v>144</v>
      </c>
      <c r="AK17" s="8" t="s">
        <v>144</v>
      </c>
      <c r="AL17" s="8" t="s">
        <v>144</v>
      </c>
      <c r="AM17" s="8" t="s">
        <v>144</v>
      </c>
      <c r="AN17" s="8" t="s">
        <v>144</v>
      </c>
      <c r="AO17" s="8" t="s">
        <v>144</v>
      </c>
    </row>
    <row r="18" spans="1:41">
      <c r="A18" s="15"/>
      <c r="B18" s="41" t="s">
        <v>42</v>
      </c>
      <c r="C18" s="150" t="s">
        <v>37</v>
      </c>
      <c r="D18" s="150" t="s">
        <v>36</v>
      </c>
      <c r="F18" s="41" t="s">
        <v>128</v>
      </c>
      <c r="G18" s="150" t="s">
        <v>37</v>
      </c>
      <c r="H18" s="150" t="s">
        <v>36</v>
      </c>
      <c r="I18" s="104"/>
      <c r="J18" s="104"/>
      <c r="K18" s="104"/>
      <c r="M18" s="206"/>
      <c r="N18" s="207"/>
      <c r="O18" s="207"/>
      <c r="P18" s="207"/>
      <c r="Q18" s="207"/>
      <c r="R18" s="217"/>
      <c r="T18" s="145"/>
      <c r="U18" s="149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>
      <c r="B19" s="16" t="s">
        <v>14</v>
      </c>
      <c r="C19" s="143">
        <f>Q16</f>
        <v>0</v>
      </c>
      <c r="D19" s="24">
        <f>Q16/$R$16</f>
        <v>0</v>
      </c>
      <c r="F19" s="149">
        <f>'4. Dr Vjekoslav Budimirovic'!F19</f>
        <v>2015</v>
      </c>
      <c r="G19" s="39">
        <f>Q19</f>
        <v>11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COUNTA(V19:AO19)</f>
        <v>11</v>
      </c>
      <c r="R19" s="214">
        <f>SUM(Q19:Q22)</f>
        <v>11</v>
      </c>
      <c r="T19" s="180">
        <v>2</v>
      </c>
      <c r="U19" s="149">
        <f>F19</f>
        <v>2015</v>
      </c>
      <c r="V19" s="8"/>
      <c r="W19" s="8"/>
      <c r="X19" s="8"/>
      <c r="Y19" s="8" t="s">
        <v>144</v>
      </c>
      <c r="Z19" s="8" t="s">
        <v>144</v>
      </c>
      <c r="AA19" s="8" t="s">
        <v>144</v>
      </c>
      <c r="AB19" s="8" t="s">
        <v>144</v>
      </c>
      <c r="AC19" s="8"/>
      <c r="AD19" s="8"/>
      <c r="AE19" s="8"/>
      <c r="AF19" s="8"/>
      <c r="AG19" s="8" t="s">
        <v>144</v>
      </c>
      <c r="AH19" s="8" t="s">
        <v>144</v>
      </c>
      <c r="AI19" s="8" t="s">
        <v>144</v>
      </c>
      <c r="AJ19" s="8" t="s">
        <v>144</v>
      </c>
      <c r="AK19" s="8"/>
      <c r="AL19" s="8" t="s">
        <v>144</v>
      </c>
      <c r="AM19" s="8" t="s">
        <v>144</v>
      </c>
      <c r="AN19" s="8"/>
      <c r="AO19" s="8" t="s">
        <v>144</v>
      </c>
    </row>
    <row r="20" spans="1:41">
      <c r="B20" s="149" t="s">
        <v>15</v>
      </c>
      <c r="C20" s="143">
        <f>Q17</f>
        <v>20</v>
      </c>
      <c r="D20" s="24">
        <f>Q17/$R$16</f>
        <v>1</v>
      </c>
      <c r="F20" s="149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COUNTA(V20:AO20)</f>
        <v>0</v>
      </c>
      <c r="R20" s="215"/>
      <c r="T20" s="180"/>
      <c r="U20" s="149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>
      <c r="B21" s="42" t="s">
        <v>43</v>
      </c>
      <c r="C21" s="45">
        <f>SUM(C19:C20)</f>
        <v>20</v>
      </c>
      <c r="D21" s="48">
        <f>SUM(D19:D20)</f>
        <v>1</v>
      </c>
      <c r="F21" s="149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COUNTA(V21:AO21)</f>
        <v>0</v>
      </c>
      <c r="R21" s="215"/>
      <c r="T21" s="180"/>
      <c r="U21" s="149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>
      <c r="F22" s="149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COUNTA(V22:AO22)</f>
        <v>0</v>
      </c>
      <c r="R22" s="216"/>
      <c r="T22" s="180"/>
      <c r="U22" s="149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>
      <c r="B23" s="178" t="s">
        <v>19</v>
      </c>
      <c r="C23" s="178"/>
      <c r="D23" s="178"/>
      <c r="F23" s="42" t="s">
        <v>43</v>
      </c>
      <c r="G23" s="45">
        <f>SUM(G19:G22)</f>
        <v>11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45"/>
      <c r="U23" s="149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>
      <c r="B24" s="41" t="s">
        <v>42</v>
      </c>
      <c r="C24" s="150" t="s">
        <v>37</v>
      </c>
      <c r="D24" s="150" t="s">
        <v>36</v>
      </c>
      <c r="M24" s="180">
        <v>3</v>
      </c>
      <c r="N24" s="211" t="s">
        <v>17</v>
      </c>
      <c r="O24" s="212"/>
      <c r="P24" s="213"/>
      <c r="Q24" s="8">
        <f>COUNTA(V24:AO24)</f>
        <v>0</v>
      </c>
      <c r="R24" s="214">
        <f>SUM(Q24:Q25)</f>
        <v>0</v>
      </c>
      <c r="T24" s="180">
        <v>3</v>
      </c>
      <c r="U24" s="149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>
      <c r="B25" s="149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COUNTA(V25:AO25)</f>
        <v>0</v>
      </c>
      <c r="R25" s="216"/>
      <c r="T25" s="180"/>
      <c r="U25" s="149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>
      <c r="B26" s="149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46"/>
      <c r="M26" s="206"/>
      <c r="N26" s="207"/>
      <c r="O26" s="207"/>
      <c r="P26" s="207"/>
      <c r="Q26" s="207"/>
      <c r="R26" s="217"/>
      <c r="T26" s="145"/>
      <c r="U26" s="149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50" t="s">
        <v>37</v>
      </c>
      <c r="H27" s="150" t="s">
        <v>36</v>
      </c>
      <c r="J27" s="146"/>
      <c r="K27" s="146"/>
      <c r="M27" s="180">
        <v>4</v>
      </c>
      <c r="N27" s="218" t="s">
        <v>21</v>
      </c>
      <c r="O27" s="218"/>
      <c r="P27" s="218"/>
      <c r="Q27" s="8">
        <f t="shared" ref="Q27:Q35" si="2">COUNTA(V27:AO27)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customHeight="1">
      <c r="B30" s="41" t="s">
        <v>42</v>
      </c>
      <c r="C30" s="150" t="s">
        <v>37</v>
      </c>
      <c r="D30" s="150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>
      <c r="B31" s="20" t="s">
        <v>27</v>
      </c>
      <c r="C31" s="39">
        <f>Q32</f>
        <v>13</v>
      </c>
      <c r="D31" s="24">
        <f>Q32/$R$32</f>
        <v>0.68421052631578949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>
      <c r="B32" s="22" t="s">
        <v>30</v>
      </c>
      <c r="C32" s="39">
        <f>Q33</f>
        <v>6</v>
      </c>
      <c r="D32" s="24">
        <f>Q33/$R$32</f>
        <v>0.31578947368421051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13</v>
      </c>
      <c r="R32" s="214">
        <f>SUM(Q32:Q35)</f>
        <v>19</v>
      </c>
      <c r="T32" s="180">
        <v>5</v>
      </c>
      <c r="U32" s="20" t="s">
        <v>60</v>
      </c>
      <c r="V32" s="8" t="s">
        <v>144</v>
      </c>
      <c r="W32" s="8" t="s">
        <v>144</v>
      </c>
      <c r="X32" s="8" t="s">
        <v>144</v>
      </c>
      <c r="Y32" s="8" t="s">
        <v>144</v>
      </c>
      <c r="Z32" s="8" t="s">
        <v>144</v>
      </c>
      <c r="AA32" s="8" t="s">
        <v>144</v>
      </c>
      <c r="AB32" s="8"/>
      <c r="AC32" s="8"/>
      <c r="AD32" s="8" t="s">
        <v>144</v>
      </c>
      <c r="AE32" s="8"/>
      <c r="AF32" s="8" t="s">
        <v>144</v>
      </c>
      <c r="AG32" s="8" t="s">
        <v>144</v>
      </c>
      <c r="AH32" s="8" t="s">
        <v>144</v>
      </c>
      <c r="AI32" s="8" t="s">
        <v>144</v>
      </c>
      <c r="AJ32" s="8"/>
      <c r="AK32" s="8" t="s">
        <v>144</v>
      </c>
      <c r="AL32" s="8"/>
      <c r="AM32" s="8" t="s">
        <v>144</v>
      </c>
      <c r="AN32" s="8"/>
      <c r="AO32" s="8"/>
    </row>
    <row r="33" spans="1:41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6</v>
      </c>
      <c r="R33" s="215"/>
      <c r="T33" s="180"/>
      <c r="U33" s="22" t="s">
        <v>61</v>
      </c>
      <c r="V33" s="8"/>
      <c r="W33" s="8"/>
      <c r="X33" s="8"/>
      <c r="Y33" s="8"/>
      <c r="Z33" s="8"/>
      <c r="AA33" s="8"/>
      <c r="AB33" s="8" t="s">
        <v>144</v>
      </c>
      <c r="AC33" s="8" t="s">
        <v>144</v>
      </c>
      <c r="AD33" s="8"/>
      <c r="AE33" s="8"/>
      <c r="AF33" s="8"/>
      <c r="AG33" s="8"/>
      <c r="AH33" s="8"/>
      <c r="AI33" s="8"/>
      <c r="AJ33" s="8" t="s">
        <v>144</v>
      </c>
      <c r="AK33" s="8"/>
      <c r="AL33" s="8" t="s">
        <v>144</v>
      </c>
      <c r="AM33" s="8"/>
      <c r="AN33" s="8" t="s">
        <v>144</v>
      </c>
      <c r="AO33" s="8" t="s">
        <v>144</v>
      </c>
    </row>
    <row r="34" spans="1:41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>
      <c r="B35" s="42" t="s">
        <v>43</v>
      </c>
      <c r="C35" s="45">
        <f>SUM(C31:C34)</f>
        <v>19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>
      <c r="B36" s="146"/>
      <c r="C36" s="146"/>
    </row>
    <row r="37" spans="1:41">
      <c r="B37" s="146"/>
      <c r="C37" s="146"/>
    </row>
    <row r="38" spans="1:41">
      <c r="A38" s="225" t="s">
        <v>141</v>
      </c>
      <c r="B38" s="225"/>
      <c r="C38" s="225"/>
      <c r="D38" s="225"/>
      <c r="E38" s="225"/>
      <c r="F38" s="182"/>
      <c r="G38" s="182"/>
      <c r="H38" s="182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41" ht="12.75" customHeight="1">
      <c r="A39" s="27"/>
      <c r="B39" s="27"/>
      <c r="C39" s="27"/>
      <c r="D39" s="27"/>
      <c r="E39" s="27"/>
      <c r="F39" s="27"/>
      <c r="G39" s="27"/>
      <c r="H39" s="27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1:41" ht="12.75" customHeight="1">
      <c r="A40" s="26" t="s">
        <v>114</v>
      </c>
      <c r="B40" s="26"/>
      <c r="C40" s="26"/>
      <c r="D40" s="26"/>
      <c r="E40" s="26"/>
      <c r="F40" s="26"/>
      <c r="G40" s="26"/>
      <c r="H40" s="26"/>
      <c r="I40" s="152"/>
      <c r="J40" s="152"/>
      <c r="K40" s="152"/>
    </row>
    <row r="41" spans="1:41">
      <c r="A41" s="26" t="s">
        <v>140</v>
      </c>
      <c r="B41" s="26"/>
      <c r="C41" s="26"/>
      <c r="D41" s="26"/>
      <c r="E41" s="26"/>
      <c r="F41" s="26"/>
      <c r="G41" s="26"/>
      <c r="H41" s="26"/>
      <c r="I41" s="152"/>
    </row>
    <row r="42" spans="1:41">
      <c r="A42" s="152"/>
      <c r="B42" s="147"/>
      <c r="C42" s="147"/>
      <c r="D42" s="147"/>
      <c r="E42" s="147"/>
      <c r="F42" s="147"/>
      <c r="G42" s="147"/>
    </row>
    <row r="43" spans="1:41">
      <c r="A43" s="226" t="s">
        <v>32</v>
      </c>
      <c r="B43" s="169"/>
      <c r="C43" s="169"/>
      <c r="D43" s="169"/>
      <c r="E43" s="169"/>
      <c r="F43" s="169"/>
      <c r="G43" s="170"/>
      <c r="H43" s="173">
        <f>H10</f>
        <v>20</v>
      </c>
      <c r="I43" s="173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34"/>
    </row>
    <row r="44" spans="1:41">
      <c r="A44" s="171" t="s">
        <v>34</v>
      </c>
      <c r="B44" s="171"/>
      <c r="C44" s="171"/>
      <c r="D44" s="171"/>
      <c r="E44" s="171"/>
      <c r="F44" s="171"/>
      <c r="G44" s="172"/>
      <c r="H44" s="173" t="s">
        <v>145</v>
      </c>
      <c r="I44" s="173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</row>
    <row r="45" spans="1:41">
      <c r="A45" s="141"/>
      <c r="B45" s="141"/>
      <c r="C45" s="141"/>
      <c r="D45" s="141"/>
      <c r="E45" s="141"/>
      <c r="F45" s="141"/>
      <c r="G45" s="142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</row>
    <row r="46" spans="1:41">
      <c r="B46" s="181" t="s">
        <v>11</v>
      </c>
      <c r="C46" s="181"/>
      <c r="D46" s="182"/>
    </row>
    <row r="47" spans="1:41">
      <c r="B47" s="146"/>
      <c r="C47" s="146"/>
      <c r="D47" s="147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</row>
    <row r="48" spans="1:41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</row>
    <row r="49" spans="1:41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45" t="s">
        <v>37</v>
      </c>
      <c r="K49" s="145" t="s">
        <v>36</v>
      </c>
      <c r="L49" s="6"/>
      <c r="M49" s="10" t="s">
        <v>56</v>
      </c>
      <c r="N49" s="145">
        <v>1</v>
      </c>
      <c r="O49" s="145">
        <v>2</v>
      </c>
      <c r="P49" s="145">
        <v>3</v>
      </c>
      <c r="Q49" s="145">
        <v>4</v>
      </c>
      <c r="R49" s="145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</row>
    <row r="50" spans="1:41" ht="12.75" customHeight="1">
      <c r="A50" s="12">
        <v>1</v>
      </c>
      <c r="B50" s="174" t="s">
        <v>68</v>
      </c>
      <c r="C50" s="175"/>
      <c r="D50" s="175"/>
      <c r="E50" s="175"/>
      <c r="F50" s="175"/>
      <c r="G50" s="176"/>
      <c r="H50" s="30">
        <f>(N50*$N$49+O50*$O$49+P50*$P$49+Q50*$Q$49+R50*$R$49)/S50</f>
        <v>4.25</v>
      </c>
      <c r="I50" s="32"/>
      <c r="J50" s="46">
        <f t="shared" ref="J50:J58" si="3">COUNTBLANK(V50:AO50)</f>
        <v>0</v>
      </c>
      <c r="K50" s="47">
        <f>J50/(J50+S50)</f>
        <v>0</v>
      </c>
      <c r="L50" s="9"/>
      <c r="M50" s="43" t="s">
        <v>46</v>
      </c>
      <c r="N50" s="12">
        <f>COUNTIF($V$50:$AO$50,N49)</f>
        <v>0</v>
      </c>
      <c r="O50" s="12">
        <f>COUNTIF($V$50:$AO$50,O49)</f>
        <v>2</v>
      </c>
      <c r="P50" s="12">
        <f>COUNTIF($V$50:$AO$50,P49)</f>
        <v>2</v>
      </c>
      <c r="Q50" s="12">
        <f>COUNTIF($V$50:$AO$50,Q49)</f>
        <v>5</v>
      </c>
      <c r="R50" s="12">
        <f>COUNTIF($V$50:$AO$50,R49)</f>
        <v>11</v>
      </c>
      <c r="S50" s="12">
        <f>SUM(N50:R50)</f>
        <v>20</v>
      </c>
      <c r="T50" s="7"/>
      <c r="U50" s="43" t="s">
        <v>46</v>
      </c>
      <c r="V50" s="8">
        <v>5</v>
      </c>
      <c r="W50" s="8">
        <v>5</v>
      </c>
      <c r="X50" s="8">
        <v>4</v>
      </c>
      <c r="Y50" s="8">
        <v>4</v>
      </c>
      <c r="Z50" s="8">
        <v>4</v>
      </c>
      <c r="AA50" s="8">
        <v>3</v>
      </c>
      <c r="AB50" s="8">
        <v>2</v>
      </c>
      <c r="AC50" s="8">
        <v>2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5</v>
      </c>
      <c r="AK50" s="8">
        <v>5</v>
      </c>
      <c r="AL50" s="8">
        <v>3</v>
      </c>
      <c r="AM50" s="8">
        <v>5</v>
      </c>
      <c r="AN50" s="8">
        <v>4</v>
      </c>
      <c r="AO50" s="8">
        <v>5</v>
      </c>
    </row>
    <row r="51" spans="1:41" ht="12.75" customHeight="1">
      <c r="A51" s="12">
        <v>2</v>
      </c>
      <c r="B51" s="174" t="s">
        <v>69</v>
      </c>
      <c r="C51" s="175"/>
      <c r="D51" s="175"/>
      <c r="E51" s="175"/>
      <c r="F51" s="175"/>
      <c r="G51" s="176"/>
      <c r="H51" s="30">
        <f t="shared" ref="H51:H56" si="4">(N51*$N$49+O51*$O$49+P51*$P$49+Q51*$Q$49+R51*$R$49)/S51</f>
        <v>4.3499999999999996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COUNTIF($V$51:$AO$51,N49)</f>
        <v>0</v>
      </c>
      <c r="O51" s="12">
        <f>COUNTIF($V$51:$AO$51,O49)</f>
        <v>0</v>
      </c>
      <c r="P51" s="12">
        <f>COUNTIF($V$51:$AO$51,P49)</f>
        <v>5</v>
      </c>
      <c r="Q51" s="12">
        <f>COUNTIF($V$51:$AO$51,Q49)</f>
        <v>3</v>
      </c>
      <c r="R51" s="12">
        <f>COUNTIF($V$51:$AO$51,R49)</f>
        <v>12</v>
      </c>
      <c r="S51" s="12">
        <f t="shared" ref="S51:S58" si="6">SUM(N51:R51)</f>
        <v>20</v>
      </c>
      <c r="T51" s="7"/>
      <c r="U51" s="43" t="s">
        <v>47</v>
      </c>
      <c r="V51" s="8">
        <v>5</v>
      </c>
      <c r="W51" s="8">
        <v>5</v>
      </c>
      <c r="X51" s="8">
        <v>4</v>
      </c>
      <c r="Y51" s="8">
        <v>5</v>
      </c>
      <c r="Z51" s="8">
        <v>4</v>
      </c>
      <c r="AA51" s="8">
        <v>3</v>
      </c>
      <c r="AB51" s="8">
        <v>3</v>
      </c>
      <c r="AC51" s="8">
        <v>3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3</v>
      </c>
      <c r="AJ51" s="8">
        <v>5</v>
      </c>
      <c r="AK51" s="8">
        <v>5</v>
      </c>
      <c r="AL51" s="8">
        <v>3</v>
      </c>
      <c r="AM51" s="8">
        <v>5</v>
      </c>
      <c r="AN51" s="8">
        <v>4</v>
      </c>
      <c r="AO51" s="8">
        <v>5</v>
      </c>
    </row>
    <row r="52" spans="1:41" ht="12.75" customHeight="1">
      <c r="A52" s="12">
        <v>3</v>
      </c>
      <c r="B52" s="174" t="s">
        <v>70</v>
      </c>
      <c r="C52" s="175"/>
      <c r="D52" s="175"/>
      <c r="E52" s="175"/>
      <c r="F52" s="175"/>
      <c r="G52" s="176"/>
      <c r="H52" s="30">
        <f t="shared" si="4"/>
        <v>4.5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COUNTIF($V$52:$AO$52,N49)</f>
        <v>0</v>
      </c>
      <c r="O52" s="12">
        <f>COUNTIF($V$52:$AO$52,O49)</f>
        <v>0</v>
      </c>
      <c r="P52" s="12">
        <f>COUNTIF($V$52:$AO$52,P49)</f>
        <v>2</v>
      </c>
      <c r="Q52" s="12">
        <f>COUNTIF($V$52:$AO$52,Q49)</f>
        <v>6</v>
      </c>
      <c r="R52" s="12">
        <f>COUNTIF($V$52:$AO$52,R49)</f>
        <v>12</v>
      </c>
      <c r="S52" s="12">
        <f t="shared" si="6"/>
        <v>20</v>
      </c>
      <c r="T52" s="7"/>
      <c r="U52" s="43" t="s">
        <v>48</v>
      </c>
      <c r="V52" s="8">
        <v>5</v>
      </c>
      <c r="W52" s="8">
        <v>5</v>
      </c>
      <c r="X52" s="8">
        <v>4</v>
      </c>
      <c r="Y52" s="8">
        <v>5</v>
      </c>
      <c r="Z52" s="8">
        <v>4</v>
      </c>
      <c r="AA52" s="8">
        <v>3</v>
      </c>
      <c r="AB52" s="8">
        <v>4</v>
      </c>
      <c r="AC52" s="8">
        <v>4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5</v>
      </c>
      <c r="AK52" s="8">
        <v>5</v>
      </c>
      <c r="AL52" s="8">
        <v>3</v>
      </c>
      <c r="AM52" s="8">
        <v>5</v>
      </c>
      <c r="AN52" s="8">
        <v>4</v>
      </c>
      <c r="AO52" s="8">
        <v>5</v>
      </c>
    </row>
    <row r="53" spans="1:41" ht="12.75" customHeight="1">
      <c r="A53" s="12">
        <v>4</v>
      </c>
      <c r="B53" s="174" t="s">
        <v>71</v>
      </c>
      <c r="C53" s="175"/>
      <c r="D53" s="175"/>
      <c r="E53" s="175"/>
      <c r="F53" s="175"/>
      <c r="G53" s="176"/>
      <c r="H53" s="30">
        <f t="shared" si="4"/>
        <v>4.45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COUNTIF($V$53:$AO$53,N49)</f>
        <v>0</v>
      </c>
      <c r="O53" s="12">
        <f>COUNTIF($V$53:$AO$53,O49)</f>
        <v>0</v>
      </c>
      <c r="P53" s="12">
        <f>COUNTIF($V$53:$AO$53,P49)</f>
        <v>3</v>
      </c>
      <c r="Q53" s="12">
        <f>COUNTIF($V$53:$AO$53,Q49)</f>
        <v>5</v>
      </c>
      <c r="R53" s="12">
        <f>COUNTIF($V$53:$AO$53,R49)</f>
        <v>12</v>
      </c>
      <c r="S53" s="12">
        <f t="shared" si="6"/>
        <v>20</v>
      </c>
      <c r="T53" s="7"/>
      <c r="U53" s="43" t="s">
        <v>49</v>
      </c>
      <c r="V53" s="8">
        <v>5</v>
      </c>
      <c r="W53" s="8">
        <v>5</v>
      </c>
      <c r="X53" s="8">
        <v>4</v>
      </c>
      <c r="Y53" s="8">
        <v>5</v>
      </c>
      <c r="Z53" s="8">
        <v>4</v>
      </c>
      <c r="AA53" s="8">
        <v>3</v>
      </c>
      <c r="AB53" s="8">
        <v>3</v>
      </c>
      <c r="AC53" s="8">
        <v>4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>
        <v>5</v>
      </c>
      <c r="AK53" s="8">
        <v>5</v>
      </c>
      <c r="AL53" s="8">
        <v>3</v>
      </c>
      <c r="AM53" s="8">
        <v>5</v>
      </c>
      <c r="AN53" s="8">
        <v>4</v>
      </c>
      <c r="AO53" s="8">
        <v>5</v>
      </c>
    </row>
    <row r="54" spans="1:41" ht="12.75" customHeight="1">
      <c r="A54" s="12">
        <v>5</v>
      </c>
      <c r="B54" s="174" t="s">
        <v>72</v>
      </c>
      <c r="C54" s="175"/>
      <c r="D54" s="175"/>
      <c r="E54" s="175"/>
      <c r="F54" s="175"/>
      <c r="G54" s="176"/>
      <c r="H54" s="30">
        <f t="shared" si="4"/>
        <v>4.55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COUNTIF($V$54:$AO$54,N49)</f>
        <v>0</v>
      </c>
      <c r="O54" s="12">
        <f>COUNTIF($V$54:$AO$54,O49)</f>
        <v>0</v>
      </c>
      <c r="P54" s="12">
        <f>COUNTIF($V$54:$AO$54,P49)</f>
        <v>3</v>
      </c>
      <c r="Q54" s="12">
        <f>COUNTIF($V$54:$AO$54,Q49)</f>
        <v>3</v>
      </c>
      <c r="R54" s="12">
        <f>COUNTIF($V$54:$AO$54,R49)</f>
        <v>14</v>
      </c>
      <c r="S54" s="12">
        <f t="shared" si="6"/>
        <v>20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4</v>
      </c>
      <c r="AA54" s="8">
        <v>3</v>
      </c>
      <c r="AB54" s="8">
        <v>3</v>
      </c>
      <c r="AC54" s="8">
        <v>4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3</v>
      </c>
      <c r="AM54" s="8">
        <v>5</v>
      </c>
      <c r="AN54" s="8">
        <v>4</v>
      </c>
      <c r="AO54" s="8">
        <v>5</v>
      </c>
    </row>
    <row r="55" spans="1:41" ht="12.75" customHeight="1">
      <c r="A55" s="12">
        <v>6</v>
      </c>
      <c r="B55" s="174" t="s">
        <v>73</v>
      </c>
      <c r="C55" s="175"/>
      <c r="D55" s="175"/>
      <c r="E55" s="175"/>
      <c r="F55" s="175"/>
      <c r="G55" s="176"/>
      <c r="H55" s="30">
        <f t="shared" si="4"/>
        <v>4.3499999999999996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COUNTIF($V$55:$AO$55,N49)</f>
        <v>0</v>
      </c>
      <c r="O55" s="12">
        <f>COUNTIF($V$55:$AO$55,O49)</f>
        <v>1</v>
      </c>
      <c r="P55" s="12">
        <f>COUNTIF($V$55:$AO$55,P49)</f>
        <v>3</v>
      </c>
      <c r="Q55" s="12">
        <f>COUNTIF($V$55:$AO$55,Q49)</f>
        <v>4</v>
      </c>
      <c r="R55" s="12">
        <f>COUNTIF($V$55:$AO$55,R49)</f>
        <v>12</v>
      </c>
      <c r="S55" s="12">
        <f t="shared" si="6"/>
        <v>20</v>
      </c>
      <c r="T55" s="7"/>
      <c r="U55" s="43" t="s">
        <v>51</v>
      </c>
      <c r="V55" s="8">
        <v>5</v>
      </c>
      <c r="W55" s="8">
        <v>5</v>
      </c>
      <c r="X55" s="8">
        <v>4</v>
      </c>
      <c r="Y55" s="8">
        <v>5</v>
      </c>
      <c r="Z55" s="8">
        <v>4</v>
      </c>
      <c r="AA55" s="8">
        <v>3</v>
      </c>
      <c r="AB55" s="8">
        <v>3</v>
      </c>
      <c r="AC55" s="8">
        <v>4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3</v>
      </c>
      <c r="AM55" s="8">
        <v>5</v>
      </c>
      <c r="AN55" s="8">
        <v>4</v>
      </c>
      <c r="AO55" s="8">
        <v>2</v>
      </c>
    </row>
    <row r="56" spans="1:41" ht="30" customHeight="1">
      <c r="A56" s="12">
        <v>7</v>
      </c>
      <c r="B56" s="174" t="s">
        <v>74</v>
      </c>
      <c r="C56" s="175"/>
      <c r="D56" s="175"/>
      <c r="E56" s="175"/>
      <c r="F56" s="175"/>
      <c r="G56" s="176"/>
      <c r="H56" s="30">
        <f t="shared" si="4"/>
        <v>4.3499999999999996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COUNTIF($V$56:$AO$56,N49)</f>
        <v>0</v>
      </c>
      <c r="O56" s="12">
        <f>COUNTIF($V$56:$AO$56,O49)</f>
        <v>1</v>
      </c>
      <c r="P56" s="12">
        <f>COUNTIF($V$56:$AO$56,P49)</f>
        <v>3</v>
      </c>
      <c r="Q56" s="12">
        <f>COUNTIF($V$56:$AO$56,Q49)</f>
        <v>4</v>
      </c>
      <c r="R56" s="12">
        <f>COUNTIF($V$56:$AO$56,R49)</f>
        <v>12</v>
      </c>
      <c r="S56" s="12">
        <f t="shared" si="6"/>
        <v>20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4</v>
      </c>
      <c r="AA56" s="8">
        <v>3</v>
      </c>
      <c r="AB56" s="8">
        <v>3</v>
      </c>
      <c r="AC56" s="8">
        <v>4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2</v>
      </c>
      <c r="AJ56" s="8">
        <v>5</v>
      </c>
      <c r="AK56" s="8">
        <v>5</v>
      </c>
      <c r="AL56" s="8">
        <v>3</v>
      </c>
      <c r="AM56" s="8">
        <v>5</v>
      </c>
      <c r="AN56" s="8">
        <v>4</v>
      </c>
      <c r="AO56" s="8">
        <v>4</v>
      </c>
    </row>
    <row r="57" spans="1:41" ht="30" customHeight="1">
      <c r="A57" s="12">
        <v>8</v>
      </c>
      <c r="B57" s="174" t="s">
        <v>75</v>
      </c>
      <c r="C57" s="175"/>
      <c r="D57" s="175"/>
      <c r="E57" s="175"/>
      <c r="F57" s="175"/>
      <c r="G57" s="176"/>
      <c r="H57" s="30">
        <f>(N57*$N$49+O57*$O$49+P57*$P$49+Q57*$Q$49+R57*$R$49)/S57</f>
        <v>4.25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COUNTIF($V$57:$AO$57,N49)</f>
        <v>0</v>
      </c>
      <c r="O57" s="12">
        <f>COUNTIF($V$57:$AO$57,O49)</f>
        <v>2</v>
      </c>
      <c r="P57" s="12">
        <f>COUNTIF($V$57:$AO$57,P49)</f>
        <v>3</v>
      </c>
      <c r="Q57" s="12">
        <f>COUNTIF($V$57:$AO$57,Q49)</f>
        <v>3</v>
      </c>
      <c r="R57" s="12">
        <f>COUNTIF($V$57:$AO$57,R49)</f>
        <v>12</v>
      </c>
      <c r="S57" s="12">
        <f t="shared" si="6"/>
        <v>20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4</v>
      </c>
      <c r="AA57" s="8">
        <v>3</v>
      </c>
      <c r="AB57" s="8">
        <v>3</v>
      </c>
      <c r="AC57" s="8">
        <v>4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2</v>
      </c>
      <c r="AJ57" s="8">
        <v>5</v>
      </c>
      <c r="AK57" s="8">
        <v>5</v>
      </c>
      <c r="AL57" s="8">
        <v>3</v>
      </c>
      <c r="AM57" s="8">
        <v>5</v>
      </c>
      <c r="AN57" s="8">
        <v>4</v>
      </c>
      <c r="AO57" s="8">
        <v>2</v>
      </c>
    </row>
    <row r="58" spans="1:41" ht="27" customHeight="1">
      <c r="A58" s="12">
        <v>9</v>
      </c>
      <c r="B58" s="174" t="s">
        <v>76</v>
      </c>
      <c r="C58" s="175"/>
      <c r="D58" s="175"/>
      <c r="E58" s="175"/>
      <c r="F58" s="175"/>
      <c r="G58" s="176"/>
      <c r="H58" s="30">
        <f>(N58*$N$49+O58*$O$49+P58*$P$49+Q58*$Q$49+R58*$R$49)/S58</f>
        <v>4.4000000000000004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COUNTIF($V$58:$AO$58,N49)</f>
        <v>0</v>
      </c>
      <c r="O58" s="12">
        <f>COUNTIF($V$58:$AO$58,O49)</f>
        <v>1</v>
      </c>
      <c r="P58" s="12">
        <f>COUNTIF($V$58:$AO$58,P49)</f>
        <v>3</v>
      </c>
      <c r="Q58" s="12">
        <f>COUNTIF($V$58:$AO$58,Q49)</f>
        <v>3</v>
      </c>
      <c r="R58" s="12">
        <f>COUNTIF($V$58:$AO$58,R49)</f>
        <v>13</v>
      </c>
      <c r="S58" s="12">
        <f t="shared" si="6"/>
        <v>20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4</v>
      </c>
      <c r="AA58" s="8">
        <v>3</v>
      </c>
      <c r="AB58" s="8">
        <v>3</v>
      </c>
      <c r="AC58" s="8">
        <v>4</v>
      </c>
      <c r="AD58" s="8">
        <v>5</v>
      </c>
      <c r="AE58" s="8">
        <v>5</v>
      </c>
      <c r="AF58" s="8">
        <v>5</v>
      </c>
      <c r="AG58" s="8">
        <v>5</v>
      </c>
      <c r="AH58" s="8">
        <v>5</v>
      </c>
      <c r="AI58" s="8">
        <v>2</v>
      </c>
      <c r="AJ58" s="8">
        <v>5</v>
      </c>
      <c r="AK58" s="8">
        <v>5</v>
      </c>
      <c r="AL58" s="8">
        <v>3</v>
      </c>
      <c r="AM58" s="8">
        <v>5</v>
      </c>
      <c r="AN58" s="8">
        <v>4</v>
      </c>
      <c r="AO58" s="8">
        <v>5</v>
      </c>
    </row>
    <row r="59" spans="1:41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4.3833333333333337</v>
      </c>
      <c r="I59" s="49"/>
      <c r="J59" s="189" t="s">
        <v>63</v>
      </c>
      <c r="K59" s="18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41">
      <c r="B62" s="15" t="s">
        <v>85</v>
      </c>
    </row>
    <row r="63" spans="1:41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V11:AO11"/>
    <mergeCell ref="A5:H5"/>
    <mergeCell ref="A10:G10"/>
    <mergeCell ref="H10:I10"/>
    <mergeCell ref="A11:G11"/>
    <mergeCell ref="H11:I11"/>
    <mergeCell ref="V14:AO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J59:K59"/>
    <mergeCell ref="V48:AO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151"/>
  <sheetViews>
    <sheetView workbookViewId="0">
      <selection activeCell="J22" sqref="J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3" width="2.7109375" customWidth="1"/>
  </cols>
  <sheetData>
    <row r="1" spans="1:23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3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3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23">
      <c r="A5" s="225" t="s">
        <v>100</v>
      </c>
      <c r="B5" s="225"/>
      <c r="C5" s="225"/>
      <c r="D5" s="225"/>
      <c r="E5" s="225"/>
      <c r="F5" s="182"/>
      <c r="G5" s="182"/>
      <c r="H5" s="18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3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3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23">
      <c r="A8" s="26" t="s">
        <v>101</v>
      </c>
      <c r="B8" s="26"/>
      <c r="C8" s="26"/>
      <c r="D8" s="26"/>
      <c r="E8" s="26"/>
      <c r="F8" s="26"/>
      <c r="G8" s="26"/>
      <c r="H8" s="26"/>
      <c r="I8" s="14"/>
    </row>
    <row r="9" spans="1:23">
      <c r="A9" s="14"/>
      <c r="B9" s="2"/>
      <c r="C9" s="2"/>
      <c r="D9" s="2"/>
      <c r="E9" s="2"/>
      <c r="F9" s="2"/>
      <c r="G9" s="2"/>
    </row>
    <row r="10" spans="1:23">
      <c r="A10" s="169" t="s">
        <v>13</v>
      </c>
      <c r="B10" s="169"/>
      <c r="C10" s="169"/>
      <c r="D10" s="169"/>
      <c r="E10" s="169"/>
      <c r="F10" s="169"/>
      <c r="G10" s="170"/>
      <c r="H10" s="173">
        <v>2</v>
      </c>
      <c r="I10" s="17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23">
      <c r="A11" s="171" t="s">
        <v>34</v>
      </c>
      <c r="B11" s="171"/>
      <c r="C11" s="171"/>
      <c r="D11" s="171"/>
      <c r="E11" s="171"/>
      <c r="F11" s="171"/>
      <c r="G11" s="172"/>
      <c r="H11" s="173" t="s">
        <v>143</v>
      </c>
      <c r="I11" s="1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4" t="s">
        <v>16</v>
      </c>
      <c r="W11" s="224"/>
    </row>
    <row r="12" spans="1:23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</row>
    <row r="13" spans="1:23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</row>
    <row r="14" spans="1:23">
      <c r="V14" s="219" t="s">
        <v>55</v>
      </c>
      <c r="W14" s="219"/>
    </row>
    <row r="15" spans="1:23">
      <c r="A15" s="179" t="s">
        <v>16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  <c r="N15" s="220" t="s">
        <v>40</v>
      </c>
      <c r="O15" s="173"/>
      <c r="P15" s="173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</row>
    <row r="16" spans="1:23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1" t="s">
        <v>14</v>
      </c>
      <c r="O16" s="222"/>
      <c r="P16" s="223"/>
      <c r="Q16" s="8">
        <f>COUNTA(V16:W16)</f>
        <v>0</v>
      </c>
      <c r="R16" s="214">
        <f>SUM(Q16:Q17)</f>
        <v>2</v>
      </c>
      <c r="T16" s="180">
        <v>1</v>
      </c>
      <c r="U16" s="16" t="s">
        <v>14</v>
      </c>
      <c r="V16" s="43"/>
      <c r="W16" s="8"/>
    </row>
    <row r="17" spans="1:23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  <c r="M17" s="180"/>
      <c r="N17" s="211" t="s">
        <v>15</v>
      </c>
      <c r="O17" s="212"/>
      <c r="P17" s="213"/>
      <c r="Q17" s="8">
        <f>COUNTA(V17:W17)</f>
        <v>2</v>
      </c>
      <c r="R17" s="216"/>
      <c r="T17" s="180"/>
      <c r="U17" s="17" t="s">
        <v>15</v>
      </c>
      <c r="V17" s="8" t="s">
        <v>144</v>
      </c>
      <c r="W17" s="8" t="s">
        <v>144</v>
      </c>
    </row>
    <row r="18" spans="1:23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  <c r="M18" s="206"/>
      <c r="N18" s="207"/>
      <c r="O18" s="207"/>
      <c r="P18" s="207"/>
      <c r="Q18" s="207"/>
      <c r="R18" s="217"/>
      <c r="T18" s="11"/>
      <c r="U18" s="17"/>
      <c r="V18" s="8"/>
      <c r="W18" s="8"/>
    </row>
    <row r="19" spans="1:23">
      <c r="B19" s="16" t="s">
        <v>14</v>
      </c>
      <c r="C19" s="37">
        <f>Q16</f>
        <v>0</v>
      </c>
      <c r="D19" s="24">
        <f>Q16/$R$16</f>
        <v>0</v>
      </c>
      <c r="F19" s="124">
        <f>'4. Dr Vjekoslav Budimirovic'!F19</f>
        <v>2015</v>
      </c>
      <c r="G19" s="39">
        <f>Q19</f>
        <v>2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COUNTA(V19:W19)</f>
        <v>2</v>
      </c>
      <c r="R19" s="214">
        <f>SUM(Q19:Q22)</f>
        <v>2</v>
      </c>
      <c r="T19" s="180">
        <v>2</v>
      </c>
      <c r="U19" s="126">
        <f>F19</f>
        <v>2015</v>
      </c>
      <c r="V19" s="8" t="s">
        <v>144</v>
      </c>
      <c r="W19" s="8" t="s">
        <v>144</v>
      </c>
    </row>
    <row r="20" spans="1:23">
      <c r="B20" s="17" t="s">
        <v>15</v>
      </c>
      <c r="C20" s="37">
        <f>Q17</f>
        <v>2</v>
      </c>
      <c r="D20" s="24">
        <f>Q17/$R$16</f>
        <v>1</v>
      </c>
      <c r="F20" s="149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COUNTA(V20:W20)</f>
        <v>0</v>
      </c>
      <c r="R20" s="215"/>
      <c r="T20" s="180"/>
      <c r="U20" s="126">
        <f t="shared" ref="U20:U22" si="1">F20</f>
        <v>2014</v>
      </c>
      <c r="V20" s="8"/>
      <c r="W20" s="8"/>
    </row>
    <row r="21" spans="1:23">
      <c r="B21" s="42" t="s">
        <v>43</v>
      </c>
      <c r="C21" s="45">
        <f>SUM(C19:C20)</f>
        <v>2</v>
      </c>
      <c r="D21" s="48">
        <f>SUM(D19:D20)</f>
        <v>1</v>
      </c>
      <c r="F21" s="149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COUNTA(V21:W21)</f>
        <v>0</v>
      </c>
      <c r="R21" s="215"/>
      <c r="T21" s="180"/>
      <c r="U21" s="126">
        <f t="shared" si="1"/>
        <v>2013</v>
      </c>
      <c r="V21" s="8"/>
      <c r="W21" s="8"/>
    </row>
    <row r="22" spans="1:23">
      <c r="F22" s="149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COUNTA(V22:W22)</f>
        <v>0</v>
      </c>
      <c r="R22" s="216"/>
      <c r="T22" s="180"/>
      <c r="U22" s="126" t="str">
        <f t="shared" si="1"/>
        <v>пре 2013</v>
      </c>
      <c r="V22" s="8"/>
      <c r="W22" s="8"/>
    </row>
    <row r="23" spans="1:23">
      <c r="B23" s="178" t="s">
        <v>19</v>
      </c>
      <c r="C23" s="178"/>
      <c r="D23" s="178"/>
      <c r="F23" s="42" t="s">
        <v>43</v>
      </c>
      <c r="G23" s="45">
        <f>SUM(G19:G22)</f>
        <v>2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1"/>
      <c r="U23" s="17"/>
      <c r="V23" s="8"/>
      <c r="W23" s="8"/>
    </row>
    <row r="24" spans="1:23">
      <c r="B24" s="41" t="s">
        <v>42</v>
      </c>
      <c r="C24" s="35" t="s">
        <v>37</v>
      </c>
      <c r="D24" s="35" t="s">
        <v>36</v>
      </c>
      <c r="M24" s="180">
        <v>3</v>
      </c>
      <c r="N24" s="211" t="s">
        <v>17</v>
      </c>
      <c r="O24" s="212"/>
      <c r="P24" s="213"/>
      <c r="Q24" s="8">
        <f>COUNTA(V24:W24)</f>
        <v>0</v>
      </c>
      <c r="R24" s="214">
        <f>SUM(Q24:Q25)</f>
        <v>0</v>
      </c>
      <c r="T24" s="180">
        <v>3</v>
      </c>
      <c r="U24" s="17" t="s">
        <v>17</v>
      </c>
      <c r="V24" s="8"/>
      <c r="W24" s="8"/>
    </row>
    <row r="25" spans="1:23">
      <c r="B25" s="17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COUNTA(V25:W25)</f>
        <v>0</v>
      </c>
      <c r="R25" s="216"/>
      <c r="T25" s="180"/>
      <c r="U25" s="17" t="s">
        <v>59</v>
      </c>
      <c r="V25" s="8"/>
      <c r="W25" s="8"/>
    </row>
    <row r="26" spans="1:23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06"/>
      <c r="N26" s="207"/>
      <c r="O26" s="207"/>
      <c r="P26" s="207"/>
      <c r="Q26" s="207"/>
      <c r="R26" s="217"/>
      <c r="T26" s="11"/>
      <c r="U26" s="17"/>
      <c r="V26" s="8"/>
      <c r="W26" s="8"/>
    </row>
    <row r="27" spans="1:23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0">
        <v>4</v>
      </c>
      <c r="N27" s="218" t="s">
        <v>21</v>
      </c>
      <c r="O27" s="218"/>
      <c r="P27" s="218"/>
      <c r="Q27" s="8">
        <f t="shared" ref="Q27:Q35" si="2">COUNTA(V27:W27)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</row>
    <row r="28" spans="1:23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</row>
    <row r="29" spans="1:23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</row>
    <row r="30" spans="1:23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</row>
    <row r="31" spans="1:23">
      <c r="B31" s="20" t="s">
        <v>27</v>
      </c>
      <c r="C31" s="39">
        <f>Q32</f>
        <v>0</v>
      </c>
      <c r="D31" s="24">
        <f>Q32/$R$32</f>
        <v>0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</row>
    <row r="32" spans="1:23">
      <c r="B32" s="22" t="s">
        <v>30</v>
      </c>
      <c r="C32" s="39">
        <f>Q33</f>
        <v>2</v>
      </c>
      <c r="D32" s="24">
        <f>Q33/$R$32</f>
        <v>1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0</v>
      </c>
      <c r="R32" s="214">
        <f>SUM(Q32:Q35)</f>
        <v>2</v>
      </c>
      <c r="T32" s="180">
        <v>5</v>
      </c>
      <c r="U32" s="20" t="s">
        <v>60</v>
      </c>
      <c r="V32" s="8"/>
      <c r="W32" s="8"/>
    </row>
    <row r="33" spans="1:23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2</v>
      </c>
      <c r="R33" s="215"/>
      <c r="T33" s="180"/>
      <c r="U33" s="22" t="s">
        <v>61</v>
      </c>
      <c r="V33" s="8" t="s">
        <v>144</v>
      </c>
      <c r="W33" s="8" t="s">
        <v>144</v>
      </c>
    </row>
    <row r="34" spans="1:23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</row>
    <row r="35" spans="1:23">
      <c r="B35" s="42" t="s">
        <v>43</v>
      </c>
      <c r="C35" s="45">
        <f>SUM(C31:C34)</f>
        <v>2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</row>
    <row r="36" spans="1:23">
      <c r="B36" s="13"/>
      <c r="C36" s="13"/>
    </row>
    <row r="37" spans="1:23">
      <c r="B37" s="13"/>
      <c r="C37" s="13"/>
    </row>
    <row r="38" spans="1:23">
      <c r="A38" s="225" t="s">
        <v>100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23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23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23">
      <c r="A41" s="26" t="s">
        <v>101</v>
      </c>
      <c r="B41" s="26"/>
      <c r="C41" s="26"/>
      <c r="D41" s="26"/>
      <c r="E41" s="26"/>
      <c r="F41" s="26"/>
      <c r="G41" s="26"/>
      <c r="H41" s="26"/>
      <c r="I41" s="138"/>
    </row>
    <row r="42" spans="1:23">
      <c r="A42" s="138"/>
      <c r="B42" s="129"/>
      <c r="C42" s="129"/>
      <c r="D42" s="129"/>
      <c r="E42" s="129"/>
      <c r="F42" s="129"/>
      <c r="G42" s="129"/>
    </row>
    <row r="43" spans="1:23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2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23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22.5.2016.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  <c r="W44" s="100"/>
    </row>
    <row r="45" spans="1:23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  <c r="W45" s="154"/>
    </row>
    <row r="46" spans="1:23">
      <c r="B46" s="181" t="s">
        <v>11</v>
      </c>
      <c r="C46" s="181"/>
      <c r="D46" s="182"/>
    </row>
    <row r="47" spans="1:23">
      <c r="B47" s="13"/>
      <c r="C47" s="13"/>
      <c r="D47" s="2"/>
      <c r="U47" s="34" t="s">
        <v>96</v>
      </c>
      <c r="V47" s="33"/>
      <c r="W47" s="33"/>
    </row>
    <row r="48" spans="1:23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</row>
    <row r="49" spans="1:23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5"/>
      <c r="T49" s="6"/>
      <c r="U49" s="10" t="s">
        <v>56</v>
      </c>
      <c r="V49" s="8">
        <v>1</v>
      </c>
      <c r="W49" s="8">
        <v>2</v>
      </c>
    </row>
    <row r="50" spans="1:23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(N50*$N$49+O50*$O$49+P50*$P$49+Q50*$Q$49+R50*$R$49)/S50</f>
        <v>5</v>
      </c>
      <c r="I50" s="32"/>
      <c r="J50" s="46">
        <f t="shared" ref="J50:J58" si="3">COUNTBLANK(V50:W50)</f>
        <v>0</v>
      </c>
      <c r="K50" s="47">
        <f>J50/(J50+S50)</f>
        <v>0</v>
      </c>
      <c r="L50" s="9"/>
      <c r="M50" s="43" t="s">
        <v>46</v>
      </c>
      <c r="N50" s="12">
        <f>COUNTIF($V$50:$W$50,N49)</f>
        <v>0</v>
      </c>
      <c r="O50" s="12">
        <f>COUNTIF($V$50:$W$50,O49)</f>
        <v>0</v>
      </c>
      <c r="P50" s="12">
        <f>COUNTIF($V$50:$W$50,P49)</f>
        <v>0</v>
      </c>
      <c r="Q50" s="12">
        <f>COUNTIF($V$50:$W$50,Q49)</f>
        <v>0</v>
      </c>
      <c r="R50" s="12">
        <f>COUNTIF($V$50:$W$50,R49)</f>
        <v>2</v>
      </c>
      <c r="S50" s="12">
        <f>SUM(N50:R50)</f>
        <v>2</v>
      </c>
      <c r="T50" s="7"/>
      <c r="U50" s="43" t="s">
        <v>46</v>
      </c>
      <c r="V50" s="8">
        <v>5</v>
      </c>
      <c r="W50" s="8">
        <v>5</v>
      </c>
    </row>
    <row r="51" spans="1:23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 t="shared" ref="H51:H58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COUNTIF($V$51:$W$51,N49)</f>
        <v>0</v>
      </c>
      <c r="O51" s="12">
        <f>COUNTIF($V$51:$W$51,O49)</f>
        <v>0</v>
      </c>
      <c r="P51" s="12">
        <f>COUNTIF($V$51:$W$51,P49)</f>
        <v>0</v>
      </c>
      <c r="Q51" s="12">
        <f>COUNTIF($V$51:$W$51,Q49)</f>
        <v>0</v>
      </c>
      <c r="R51" s="12">
        <f>COUNTIF($V$51:$W$51,R49)</f>
        <v>2</v>
      </c>
      <c r="S51" s="12">
        <f t="shared" ref="S51:S58" si="6">SUM(N51:R51)</f>
        <v>2</v>
      </c>
      <c r="T51" s="7"/>
      <c r="U51" s="43" t="s">
        <v>47</v>
      </c>
      <c r="V51" s="8">
        <v>5</v>
      </c>
      <c r="W51" s="8">
        <v>5</v>
      </c>
    </row>
    <row r="52" spans="1:23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COUNTIF($V$52:$W$52,N49)</f>
        <v>0</v>
      </c>
      <c r="O52" s="12">
        <f>COUNTIF($V$52:$W$52,O49)</f>
        <v>0</v>
      </c>
      <c r="P52" s="12">
        <f>COUNTIF($V$52:$W$52,P49)</f>
        <v>0</v>
      </c>
      <c r="Q52" s="12">
        <f>COUNTIF($V$52:$W$52,Q49)</f>
        <v>0</v>
      </c>
      <c r="R52" s="12">
        <f>COUNTIF($V$52:$W$52,R49)</f>
        <v>2</v>
      </c>
      <c r="S52" s="12">
        <f t="shared" si="6"/>
        <v>2</v>
      </c>
      <c r="T52" s="7"/>
      <c r="U52" s="43" t="s">
        <v>48</v>
      </c>
      <c r="V52" s="8">
        <v>5</v>
      </c>
      <c r="W52" s="8">
        <v>5</v>
      </c>
    </row>
    <row r="53" spans="1:23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COUNTIF($V$53:$W$53,N49)</f>
        <v>0</v>
      </c>
      <c r="O53" s="12">
        <f>COUNTIF($V$53:$W$53,O49)</f>
        <v>0</v>
      </c>
      <c r="P53" s="12">
        <f>COUNTIF($V$53:$W$53,P49)</f>
        <v>0</v>
      </c>
      <c r="Q53" s="12">
        <f>COUNTIF($V$53:$W$53,Q49)</f>
        <v>0</v>
      </c>
      <c r="R53" s="12">
        <f>COUNTIF($V$53:$W$53,R49)</f>
        <v>2</v>
      </c>
      <c r="S53" s="12">
        <f t="shared" si="6"/>
        <v>2</v>
      </c>
      <c r="T53" s="7"/>
      <c r="U53" s="43" t="s">
        <v>49</v>
      </c>
      <c r="V53" s="8">
        <v>5</v>
      </c>
      <c r="W53" s="8">
        <v>5</v>
      </c>
    </row>
    <row r="54" spans="1:23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COUNTIF($V$54:$W$54,N49)</f>
        <v>0</v>
      </c>
      <c r="O54" s="12">
        <f>COUNTIF($V$54:$W$54,O49)</f>
        <v>0</v>
      </c>
      <c r="P54" s="12">
        <f>COUNTIF($V$54:$W$54,P49)</f>
        <v>0</v>
      </c>
      <c r="Q54" s="12">
        <f>COUNTIF($V$54:$W$54,Q49)</f>
        <v>0</v>
      </c>
      <c r="R54" s="12">
        <f>COUNTIF($V$54:$W$54,R49)</f>
        <v>2</v>
      </c>
      <c r="S54" s="12">
        <f t="shared" si="6"/>
        <v>2</v>
      </c>
      <c r="T54" s="7"/>
      <c r="U54" s="43" t="s">
        <v>50</v>
      </c>
      <c r="V54" s="8">
        <v>5</v>
      </c>
      <c r="W54" s="8">
        <v>5</v>
      </c>
    </row>
    <row r="55" spans="1:23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COUNTIF($V$55:$W$55,N49)</f>
        <v>0</v>
      </c>
      <c r="O55" s="12">
        <f>COUNTIF($V$55:$W$55,O49)</f>
        <v>0</v>
      </c>
      <c r="P55" s="12">
        <f>COUNTIF($V$55:$W$55,P49)</f>
        <v>0</v>
      </c>
      <c r="Q55" s="12">
        <f>COUNTIF($V$55:$W$55,Q49)</f>
        <v>0</v>
      </c>
      <c r="R55" s="12">
        <f>COUNTIF($V$55:$W$55,R49)</f>
        <v>2</v>
      </c>
      <c r="S55" s="12">
        <f t="shared" si="6"/>
        <v>2</v>
      </c>
      <c r="T55" s="7"/>
      <c r="U55" s="43" t="s">
        <v>51</v>
      </c>
      <c r="V55" s="8">
        <v>5</v>
      </c>
      <c r="W55" s="8">
        <v>5</v>
      </c>
    </row>
    <row r="56" spans="1:23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COUNTIF($V$56:$W$56,N49)</f>
        <v>0</v>
      </c>
      <c r="O56" s="12">
        <f>COUNTIF($V$56:$W$56,O49)</f>
        <v>0</v>
      </c>
      <c r="P56" s="12">
        <f>COUNTIF($V$56:$W$56,P49)</f>
        <v>0</v>
      </c>
      <c r="Q56" s="12">
        <f>COUNTIF($V$56:$W$56,Q49)</f>
        <v>0</v>
      </c>
      <c r="R56" s="12">
        <f>COUNTIF($V$56:$W$56,R49)</f>
        <v>2</v>
      </c>
      <c r="S56" s="12">
        <f t="shared" si="6"/>
        <v>2</v>
      </c>
      <c r="T56" s="7"/>
      <c r="U56" s="44" t="s">
        <v>52</v>
      </c>
      <c r="V56" s="8">
        <v>5</v>
      </c>
      <c r="W56" s="8">
        <v>5</v>
      </c>
    </row>
    <row r="57" spans="1:23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 t="shared" si="4"/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COUNTIF($V$57:$W$57,N49)</f>
        <v>0</v>
      </c>
      <c r="O57" s="12">
        <f>COUNTIF($V$57:$W$57,O49)</f>
        <v>0</v>
      </c>
      <c r="P57" s="12">
        <f>COUNTIF($V$57:$W$57,P49)</f>
        <v>0</v>
      </c>
      <c r="Q57" s="12">
        <f>COUNTIF($V$57:$W$57,Q49)</f>
        <v>0</v>
      </c>
      <c r="R57" s="12">
        <f>COUNTIF($V$57:$W$57,R49)</f>
        <v>2</v>
      </c>
      <c r="S57" s="12">
        <f t="shared" si="6"/>
        <v>2</v>
      </c>
      <c r="T57" s="7"/>
      <c r="U57" s="44" t="s">
        <v>53</v>
      </c>
      <c r="V57" s="8">
        <v>5</v>
      </c>
      <c r="W57" s="8">
        <v>5</v>
      </c>
    </row>
    <row r="58" spans="1:23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 t="shared" si="4"/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COUNTIF($V$58:$W$58,N49)</f>
        <v>0</v>
      </c>
      <c r="O58" s="12">
        <f>COUNTIF($V$58:$W$58,O49)</f>
        <v>0</v>
      </c>
      <c r="P58" s="12">
        <f>COUNTIF($V$58:$W$58,P49)</f>
        <v>0</v>
      </c>
      <c r="Q58" s="12">
        <f>COUNTIF($V$58:$W$58,Q49)</f>
        <v>0</v>
      </c>
      <c r="R58" s="12">
        <f>COUNTIF($V$58:$W$58,R49)</f>
        <v>2</v>
      </c>
      <c r="S58" s="12">
        <f t="shared" si="6"/>
        <v>2</v>
      </c>
      <c r="T58" s="7"/>
      <c r="U58" s="44" t="s">
        <v>54</v>
      </c>
      <c r="V58" s="8">
        <v>5</v>
      </c>
      <c r="W58" s="8">
        <v>5</v>
      </c>
    </row>
    <row r="59" spans="1:23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5</v>
      </c>
      <c r="I59" s="49"/>
      <c r="J59" s="189" t="s">
        <v>63</v>
      </c>
      <c r="K59" s="18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23">
      <c r="B62" s="15" t="s">
        <v>85</v>
      </c>
    </row>
    <row r="63" spans="1:23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W11"/>
    <mergeCell ref="H10:I10"/>
    <mergeCell ref="H11:I11"/>
    <mergeCell ref="A5:H5"/>
    <mergeCell ref="A10:G10"/>
    <mergeCell ref="A11:G11"/>
    <mergeCell ref="V14:W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W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1"/>
  <sheetViews>
    <sheetView workbookViewId="0">
      <selection activeCell="K23" sqref="K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2" width="2.7109375" customWidth="1"/>
  </cols>
  <sheetData>
    <row r="1" spans="1:22">
      <c r="A1" s="29"/>
      <c r="B1" s="29"/>
      <c r="C1" s="29"/>
      <c r="D1" s="29"/>
      <c r="E1" s="29"/>
      <c r="F1" s="29"/>
      <c r="G1" s="29"/>
      <c r="H1" s="29"/>
      <c r="I1" s="29"/>
      <c r="J1" s="29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2">
      <c r="A2" s="29"/>
      <c r="B2" s="29"/>
      <c r="C2" s="29"/>
      <c r="D2" s="29"/>
      <c r="E2" s="29"/>
      <c r="F2" s="29"/>
      <c r="G2" s="29"/>
      <c r="H2" s="29"/>
      <c r="I2" s="29"/>
      <c r="J2" s="29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2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22">
      <c r="A5" s="225" t="s">
        <v>92</v>
      </c>
      <c r="B5" s="225"/>
      <c r="C5" s="225"/>
      <c r="D5" s="225"/>
      <c r="E5" s="225"/>
      <c r="F5" s="182"/>
      <c r="G5" s="182"/>
      <c r="H5" s="182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22" ht="12.75" customHeight="1">
      <c r="A6" s="27"/>
      <c r="B6" s="27"/>
      <c r="C6" s="27"/>
      <c r="D6" s="27"/>
      <c r="E6" s="27"/>
      <c r="F6" s="27"/>
      <c r="G6" s="27"/>
      <c r="H6" s="27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2" ht="12.75" customHeight="1">
      <c r="A7" s="26" t="s">
        <v>114</v>
      </c>
      <c r="B7" s="64"/>
      <c r="C7" s="64"/>
      <c r="D7" s="64"/>
      <c r="E7" s="64"/>
      <c r="F7" s="64"/>
      <c r="G7" s="64"/>
      <c r="H7" s="64"/>
      <c r="I7" s="81"/>
      <c r="J7" s="81"/>
      <c r="K7" s="81"/>
    </row>
    <row r="8" spans="1:22">
      <c r="A8" s="26" t="s">
        <v>101</v>
      </c>
      <c r="B8" s="26"/>
      <c r="C8" s="26"/>
      <c r="D8" s="26"/>
      <c r="E8" s="26"/>
      <c r="F8" s="26"/>
      <c r="G8" s="26"/>
      <c r="H8" s="26"/>
      <c r="I8" s="81"/>
    </row>
    <row r="9" spans="1:22">
      <c r="A9" s="81"/>
      <c r="B9" s="75"/>
      <c r="C9" s="75"/>
      <c r="D9" s="75"/>
      <c r="E9" s="75"/>
      <c r="F9" s="75"/>
      <c r="G9" s="75"/>
    </row>
    <row r="10" spans="1:22">
      <c r="A10" s="226" t="s">
        <v>32</v>
      </c>
      <c r="B10" s="169"/>
      <c r="C10" s="169"/>
      <c r="D10" s="169"/>
      <c r="E10" s="169"/>
      <c r="F10" s="169"/>
      <c r="G10" s="170"/>
      <c r="H10" s="173">
        <v>1</v>
      </c>
      <c r="I10" s="173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34" t="s">
        <v>39</v>
      </c>
    </row>
    <row r="11" spans="1:22">
      <c r="A11" s="171" t="s">
        <v>34</v>
      </c>
      <c r="B11" s="171"/>
      <c r="C11" s="171"/>
      <c r="D11" s="171"/>
      <c r="E11" s="171"/>
      <c r="F11" s="171"/>
      <c r="G11" s="172"/>
      <c r="H11" s="173" t="s">
        <v>143</v>
      </c>
      <c r="I11" s="173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V11" s="164" t="s">
        <v>16</v>
      </c>
    </row>
    <row r="12" spans="1:22">
      <c r="A12" s="72"/>
      <c r="B12" s="72"/>
      <c r="C12" s="72"/>
      <c r="D12" s="72"/>
      <c r="E12" s="72"/>
      <c r="F12" s="72"/>
      <c r="G12" s="73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V12" s="82"/>
    </row>
    <row r="13" spans="1:22">
      <c r="A13" s="72"/>
      <c r="B13" s="72"/>
      <c r="C13" s="72"/>
      <c r="D13" s="72"/>
      <c r="E13" s="72"/>
      <c r="F13" s="72"/>
      <c r="G13" s="73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V13" s="82"/>
    </row>
    <row r="14" spans="1:22">
      <c r="V14" s="163" t="s">
        <v>55</v>
      </c>
    </row>
    <row r="15" spans="1:22">
      <c r="A15" s="179" t="s">
        <v>16</v>
      </c>
      <c r="B15" s="169"/>
      <c r="C15" s="169"/>
      <c r="D15" s="169"/>
      <c r="E15" s="169"/>
      <c r="F15" s="169"/>
      <c r="G15" s="169"/>
      <c r="H15" s="169"/>
      <c r="I15" s="69"/>
      <c r="J15" s="90"/>
      <c r="K15" s="69"/>
      <c r="N15" s="220" t="s">
        <v>40</v>
      </c>
      <c r="O15" s="173"/>
      <c r="P15" s="173"/>
      <c r="Q15" s="80" t="s">
        <v>37</v>
      </c>
      <c r="R15" s="36" t="s">
        <v>31</v>
      </c>
      <c r="U15" s="43" t="s">
        <v>42</v>
      </c>
      <c r="V15" s="8">
        <v>1</v>
      </c>
    </row>
    <row r="16" spans="1:22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M16" s="180">
        <v>1</v>
      </c>
      <c r="N16" s="221" t="s">
        <v>14</v>
      </c>
      <c r="O16" s="222"/>
      <c r="P16" s="223"/>
      <c r="Q16" s="8">
        <f>COUNTA(V16:V16)</f>
        <v>0</v>
      </c>
      <c r="R16" s="214">
        <f>SUM(Q16:Q17)</f>
        <v>1</v>
      </c>
      <c r="T16" s="180">
        <v>1</v>
      </c>
      <c r="U16" s="16" t="s">
        <v>14</v>
      </c>
      <c r="V16" s="43"/>
    </row>
    <row r="17" spans="1:22">
      <c r="A17" s="15"/>
      <c r="B17" s="74" t="s">
        <v>41</v>
      </c>
      <c r="C17" s="74"/>
      <c r="F17" s="38" t="s">
        <v>127</v>
      </c>
      <c r="G17" s="38"/>
      <c r="H17" s="125"/>
      <c r="I17" s="70"/>
      <c r="J17" s="70"/>
      <c r="K17" s="70"/>
      <c r="M17" s="180"/>
      <c r="N17" s="211" t="s">
        <v>15</v>
      </c>
      <c r="O17" s="212"/>
      <c r="P17" s="213"/>
      <c r="Q17" s="8">
        <f>COUNTA(V17:V17)</f>
        <v>1</v>
      </c>
      <c r="R17" s="216"/>
      <c r="T17" s="180"/>
      <c r="U17" s="79" t="s">
        <v>15</v>
      </c>
      <c r="V17" s="8" t="s">
        <v>144</v>
      </c>
    </row>
    <row r="18" spans="1:22">
      <c r="A18" s="15"/>
      <c r="B18" s="41" t="s">
        <v>42</v>
      </c>
      <c r="C18" s="80" t="s">
        <v>37</v>
      </c>
      <c r="D18" s="80" t="s">
        <v>36</v>
      </c>
      <c r="F18" s="41" t="s">
        <v>128</v>
      </c>
      <c r="G18" s="80" t="s">
        <v>37</v>
      </c>
      <c r="H18" s="80" t="s">
        <v>36</v>
      </c>
      <c r="I18" s="70"/>
      <c r="J18" s="70"/>
      <c r="K18" s="70"/>
      <c r="M18" s="206"/>
      <c r="N18" s="207"/>
      <c r="O18" s="207"/>
      <c r="P18" s="207"/>
      <c r="Q18" s="207"/>
      <c r="R18" s="217"/>
      <c r="T18" s="76"/>
      <c r="U18" s="79"/>
      <c r="V18" s="8"/>
    </row>
    <row r="19" spans="1:22">
      <c r="B19" s="16" t="s">
        <v>14</v>
      </c>
      <c r="C19" s="67">
        <f>Q16</f>
        <v>0</v>
      </c>
      <c r="D19" s="24">
        <f>Q16/$R$16</f>
        <v>0</v>
      </c>
      <c r="F19" s="124">
        <f>'5. Dr Sava Maksimovic'!F19</f>
        <v>2015</v>
      </c>
      <c r="G19" s="39">
        <f>Q19</f>
        <v>1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COUNTA(V19:V19)</f>
        <v>1</v>
      </c>
      <c r="R19" s="214">
        <f>SUM(Q19:Q22)</f>
        <v>1</v>
      </c>
      <c r="T19" s="180">
        <v>2</v>
      </c>
      <c r="U19" s="126">
        <f>F19</f>
        <v>2015</v>
      </c>
      <c r="V19" s="8" t="s">
        <v>144</v>
      </c>
    </row>
    <row r="20" spans="1:22">
      <c r="B20" s="79" t="s">
        <v>15</v>
      </c>
      <c r="C20" s="67">
        <f>Q17</f>
        <v>1</v>
      </c>
      <c r="D20" s="24">
        <f>Q17/$R$16</f>
        <v>1</v>
      </c>
      <c r="F20" s="149">
        <f>'5. Dr Sava Maksimovic'!F20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COUNTA(V20:V20)</f>
        <v>0</v>
      </c>
      <c r="R20" s="215"/>
      <c r="T20" s="180"/>
      <c r="U20" s="126">
        <f t="shared" ref="U20:U22" si="1">F20</f>
        <v>2014</v>
      </c>
      <c r="V20" s="8"/>
    </row>
    <row r="21" spans="1:22">
      <c r="B21" s="42" t="s">
        <v>43</v>
      </c>
      <c r="C21" s="45">
        <f>SUM(C19:C20)</f>
        <v>1</v>
      </c>
      <c r="D21" s="48">
        <f>SUM(D19:D20)</f>
        <v>1</v>
      </c>
      <c r="F21" s="149">
        <f>'5. Dr Sava Maksimovic'!F21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COUNTA(V21:V21)</f>
        <v>0</v>
      </c>
      <c r="R21" s="215"/>
      <c r="T21" s="180"/>
      <c r="U21" s="126">
        <f t="shared" si="1"/>
        <v>2013</v>
      </c>
      <c r="V21" s="8"/>
    </row>
    <row r="22" spans="1:22">
      <c r="F22" s="149" t="str">
        <f>'5. Dr Sava Maksimovic'!F22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COUNTA(V22:V22)</f>
        <v>0</v>
      </c>
      <c r="R22" s="216"/>
      <c r="T22" s="180"/>
      <c r="U22" s="126" t="str">
        <f t="shared" si="1"/>
        <v>пре 2013</v>
      </c>
      <c r="V22" s="8"/>
    </row>
    <row r="23" spans="1:22">
      <c r="B23" s="178" t="s">
        <v>19</v>
      </c>
      <c r="C23" s="178"/>
      <c r="D23" s="178"/>
      <c r="F23" s="42" t="s">
        <v>43</v>
      </c>
      <c r="G23" s="45">
        <f>SUM(G19:G22)</f>
        <v>1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76"/>
      <c r="U23" s="79"/>
      <c r="V23" s="8"/>
    </row>
    <row r="24" spans="1:22">
      <c r="B24" s="41" t="s">
        <v>42</v>
      </c>
      <c r="C24" s="80" t="s">
        <v>37</v>
      </c>
      <c r="D24" s="80" t="s">
        <v>36</v>
      </c>
      <c r="M24" s="180">
        <v>3</v>
      </c>
      <c r="N24" s="211" t="s">
        <v>17</v>
      </c>
      <c r="O24" s="212"/>
      <c r="P24" s="213"/>
      <c r="Q24" s="8">
        <f>COUNTA(V24:V24)</f>
        <v>0</v>
      </c>
      <c r="R24" s="214">
        <f>SUM(Q24:Q25)</f>
        <v>0</v>
      </c>
      <c r="T24" s="180">
        <v>3</v>
      </c>
      <c r="U24" s="79" t="s">
        <v>17</v>
      </c>
      <c r="V24" s="8"/>
    </row>
    <row r="25" spans="1:22">
      <c r="B25" s="79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COUNTA(V25:V25)</f>
        <v>0</v>
      </c>
      <c r="R25" s="216"/>
      <c r="T25" s="180"/>
      <c r="U25" s="79" t="s">
        <v>59</v>
      </c>
      <c r="V25" s="8"/>
    </row>
    <row r="26" spans="1:22">
      <c r="B26" s="79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74"/>
      <c r="M26" s="206"/>
      <c r="N26" s="207"/>
      <c r="O26" s="207"/>
      <c r="P26" s="207"/>
      <c r="Q26" s="207"/>
      <c r="R26" s="217"/>
      <c r="T26" s="76"/>
      <c r="U26" s="79"/>
      <c r="V26" s="8"/>
    </row>
    <row r="27" spans="1:22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80" t="s">
        <v>37</v>
      </c>
      <c r="H27" s="80" t="s">
        <v>36</v>
      </c>
      <c r="J27" s="74"/>
      <c r="K27" s="74"/>
      <c r="M27" s="180">
        <v>4</v>
      </c>
      <c r="N27" s="218" t="s">
        <v>21</v>
      </c>
      <c r="O27" s="218"/>
      <c r="P27" s="218"/>
      <c r="Q27" s="8">
        <f t="shared" ref="Q27:Q35" si="2">COUNTA(V27:V27)</f>
        <v>0</v>
      </c>
      <c r="R27" s="214">
        <f>SUM(Q27:Q31)</f>
        <v>0</v>
      </c>
      <c r="T27" s="180">
        <v>4</v>
      </c>
      <c r="U27" s="20" t="s">
        <v>21</v>
      </c>
      <c r="V27" s="8"/>
    </row>
    <row r="28" spans="1:22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</row>
    <row r="29" spans="1:22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</row>
    <row r="30" spans="1:22" ht="15.75" customHeight="1">
      <c r="B30" s="41" t="s">
        <v>42</v>
      </c>
      <c r="C30" s="80" t="s">
        <v>37</v>
      </c>
      <c r="D30" s="80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</row>
    <row r="31" spans="1:22">
      <c r="B31" s="20" t="s">
        <v>27</v>
      </c>
      <c r="C31" s="39">
        <f>Q32</f>
        <v>0</v>
      </c>
      <c r="D31" s="24">
        <f>Q32/$R$32</f>
        <v>0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</row>
    <row r="32" spans="1:22">
      <c r="B32" s="22" t="s">
        <v>30</v>
      </c>
      <c r="C32" s="39">
        <f>Q33</f>
        <v>1</v>
      </c>
      <c r="D32" s="24">
        <f>Q33/$R$32</f>
        <v>1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0</v>
      </c>
      <c r="R32" s="214">
        <f>SUM(Q32:Q35)</f>
        <v>1</v>
      </c>
      <c r="T32" s="180">
        <v>5</v>
      </c>
      <c r="U32" s="20" t="s">
        <v>60</v>
      </c>
      <c r="V32" s="8"/>
    </row>
    <row r="33" spans="1:22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1</v>
      </c>
      <c r="R33" s="215"/>
      <c r="T33" s="180"/>
      <c r="U33" s="22" t="s">
        <v>61</v>
      </c>
      <c r="V33" s="8" t="s">
        <v>144</v>
      </c>
    </row>
    <row r="34" spans="1:22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</row>
    <row r="35" spans="1:22">
      <c r="B35" s="42" t="s">
        <v>43</v>
      </c>
      <c r="C35" s="45">
        <f>SUM(C31:C34)</f>
        <v>1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</row>
    <row r="36" spans="1:22">
      <c r="B36" s="74"/>
      <c r="C36" s="74"/>
    </row>
    <row r="37" spans="1:22">
      <c r="B37" s="74"/>
      <c r="C37" s="74"/>
    </row>
    <row r="38" spans="1:22">
      <c r="A38" s="225" t="s">
        <v>92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22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22" ht="12.75" customHeight="1">
      <c r="A40" s="26" t="s">
        <v>114</v>
      </c>
      <c r="B40" s="64"/>
      <c r="C40" s="64"/>
      <c r="D40" s="64"/>
      <c r="E40" s="64"/>
      <c r="F40" s="64"/>
      <c r="G40" s="64"/>
      <c r="H40" s="64"/>
      <c r="I40" s="138"/>
      <c r="J40" s="138"/>
      <c r="K40" s="138"/>
    </row>
    <row r="41" spans="1:22">
      <c r="A41" s="26" t="s">
        <v>101</v>
      </c>
      <c r="B41" s="26"/>
      <c r="C41" s="26"/>
      <c r="D41" s="26"/>
      <c r="E41" s="26"/>
      <c r="F41" s="26"/>
      <c r="G41" s="26"/>
      <c r="H41" s="26"/>
      <c r="I41" s="138"/>
    </row>
    <row r="42" spans="1:22">
      <c r="A42" s="138"/>
      <c r="B42" s="129"/>
      <c r="C42" s="129"/>
      <c r="D42" s="129"/>
      <c r="E42" s="129"/>
      <c r="F42" s="129"/>
      <c r="G42" s="129"/>
    </row>
    <row r="43" spans="1:22">
      <c r="A43" s="226" t="s">
        <v>32</v>
      </c>
      <c r="B43" s="169"/>
      <c r="C43" s="169"/>
      <c r="D43" s="169"/>
      <c r="E43" s="169"/>
      <c r="F43" s="169"/>
      <c r="G43" s="170"/>
      <c r="H43" s="173">
        <f>H10</f>
        <v>1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22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22.5.2016.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</row>
    <row r="45" spans="1:22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</row>
    <row r="46" spans="1:22">
      <c r="B46" s="181" t="s">
        <v>11</v>
      </c>
      <c r="C46" s="181"/>
      <c r="D46" s="182"/>
    </row>
    <row r="47" spans="1:22">
      <c r="B47" s="74"/>
      <c r="C47" s="74"/>
      <c r="D47" s="75"/>
      <c r="U47" s="34" t="s">
        <v>96</v>
      </c>
      <c r="V47" s="33"/>
    </row>
    <row r="48" spans="1:22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161" t="s">
        <v>55</v>
      </c>
    </row>
    <row r="49" spans="1:22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76" t="s">
        <v>37</v>
      </c>
      <c r="K49" s="76" t="s">
        <v>36</v>
      </c>
      <c r="L49" s="6"/>
      <c r="M49" s="10" t="s">
        <v>56</v>
      </c>
      <c r="N49" s="76">
        <v>1</v>
      </c>
      <c r="O49" s="76">
        <v>2</v>
      </c>
      <c r="P49" s="76">
        <v>3</v>
      </c>
      <c r="Q49" s="76">
        <v>4</v>
      </c>
      <c r="R49" s="76">
        <v>5</v>
      </c>
      <c r="S49" s="205"/>
      <c r="T49" s="6"/>
      <c r="U49" s="10" t="s">
        <v>56</v>
      </c>
      <c r="V49" s="8">
        <v>1</v>
      </c>
    </row>
    <row r="50" spans="1:22" ht="12.75" customHeight="1">
      <c r="A50" s="12">
        <v>1</v>
      </c>
      <c r="B50" s="174" t="s">
        <v>68</v>
      </c>
      <c r="C50" s="175"/>
      <c r="D50" s="175"/>
      <c r="E50" s="175"/>
      <c r="F50" s="175"/>
      <c r="G50" s="176"/>
      <c r="H50" s="30">
        <f>(N50*$N$49+O50*$O$49+P50*$P$49+Q50*$Q$49+R50*$R$49)/S50</f>
        <v>5</v>
      </c>
      <c r="I50" s="32"/>
      <c r="J50" s="46">
        <f t="shared" ref="J50:J58" si="3">COUNTBLANK(V50:V50)</f>
        <v>0</v>
      </c>
      <c r="K50" s="47">
        <f>J50/(J50+S50)</f>
        <v>0</v>
      </c>
      <c r="L50" s="9"/>
      <c r="M50" s="43" t="s">
        <v>46</v>
      </c>
      <c r="N50" s="12">
        <f>COUNTIF($V$50:$V$50,N49)</f>
        <v>0</v>
      </c>
      <c r="O50" s="12">
        <f>COUNTIF($V$50:$V$50,O49)</f>
        <v>0</v>
      </c>
      <c r="P50" s="12">
        <f>COUNTIF($V$50:$V$50,P49)</f>
        <v>0</v>
      </c>
      <c r="Q50" s="12">
        <f>COUNTIF($V$50:$V$50,Q49)</f>
        <v>0</v>
      </c>
      <c r="R50" s="12">
        <f>COUNTIF($V$50:$V$50,R49)</f>
        <v>1</v>
      </c>
      <c r="S50" s="12">
        <f>SUM(N50:R50)</f>
        <v>1</v>
      </c>
      <c r="T50" s="7"/>
      <c r="U50" s="43" t="s">
        <v>46</v>
      </c>
      <c r="V50" s="8">
        <v>5</v>
      </c>
    </row>
    <row r="51" spans="1:22" ht="12.75" customHeight="1">
      <c r="A51" s="12">
        <v>2</v>
      </c>
      <c r="B51" s="174" t="s">
        <v>69</v>
      </c>
      <c r="C51" s="175"/>
      <c r="D51" s="175"/>
      <c r="E51" s="175"/>
      <c r="F51" s="175"/>
      <c r="G51" s="176"/>
      <c r="H51" s="30">
        <f t="shared" ref="H51:H56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COUNTIF($V$51:$V$51,N49)</f>
        <v>0</v>
      </c>
      <c r="O51" s="12">
        <f>COUNTIF($V$51:$V$51,O49)</f>
        <v>0</v>
      </c>
      <c r="P51" s="12">
        <f>COUNTIF($V$51:$V$51,P49)</f>
        <v>0</v>
      </c>
      <c r="Q51" s="12">
        <f>COUNTIF($V$51:$V$51,Q49)</f>
        <v>0</v>
      </c>
      <c r="R51" s="12">
        <f>COUNTIF($V$51:$V$51,R49)</f>
        <v>1</v>
      </c>
      <c r="S51" s="12">
        <f t="shared" ref="S51:S58" si="6">SUM(N51:R51)</f>
        <v>1</v>
      </c>
      <c r="T51" s="7"/>
      <c r="U51" s="43" t="s">
        <v>47</v>
      </c>
      <c r="V51" s="8">
        <v>5</v>
      </c>
    </row>
    <row r="52" spans="1:22" ht="12.75" customHeight="1">
      <c r="A52" s="12">
        <v>3</v>
      </c>
      <c r="B52" s="174" t="s">
        <v>70</v>
      </c>
      <c r="C52" s="175"/>
      <c r="D52" s="175"/>
      <c r="E52" s="175"/>
      <c r="F52" s="175"/>
      <c r="G52" s="176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COUNTIF($V$52:$V$52,N49)</f>
        <v>0</v>
      </c>
      <c r="O52" s="12">
        <f>COUNTIF($V$52:$V$52,O49)</f>
        <v>0</v>
      </c>
      <c r="P52" s="12">
        <f>COUNTIF($V$52:$V$52,P49)</f>
        <v>0</v>
      </c>
      <c r="Q52" s="12">
        <f>COUNTIF($V$52:$V$52,Q49)</f>
        <v>0</v>
      </c>
      <c r="R52" s="12">
        <f>COUNTIF($V$52:$V$52,R49)</f>
        <v>1</v>
      </c>
      <c r="S52" s="12">
        <f t="shared" si="6"/>
        <v>1</v>
      </c>
      <c r="T52" s="7"/>
      <c r="U52" s="43" t="s">
        <v>48</v>
      </c>
      <c r="V52" s="8">
        <v>5</v>
      </c>
    </row>
    <row r="53" spans="1:22" ht="12.75" customHeight="1">
      <c r="A53" s="12">
        <v>4</v>
      </c>
      <c r="B53" s="174" t="s">
        <v>71</v>
      </c>
      <c r="C53" s="175"/>
      <c r="D53" s="175"/>
      <c r="E53" s="175"/>
      <c r="F53" s="175"/>
      <c r="G53" s="176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COUNTIF($V$53:$V$53,N49)</f>
        <v>0</v>
      </c>
      <c r="O53" s="12">
        <f>COUNTIF($V$53:$V$53,O49)</f>
        <v>0</v>
      </c>
      <c r="P53" s="12">
        <f>COUNTIF($V$53:$V$53,P49)</f>
        <v>0</v>
      </c>
      <c r="Q53" s="12">
        <f>COUNTIF($V$53:$V$53,Q49)</f>
        <v>0</v>
      </c>
      <c r="R53" s="12">
        <f>COUNTIF($V$53:$V$53,R49)</f>
        <v>1</v>
      </c>
      <c r="S53" s="12">
        <f t="shared" si="6"/>
        <v>1</v>
      </c>
      <c r="T53" s="7"/>
      <c r="U53" s="43" t="s">
        <v>49</v>
      </c>
      <c r="V53" s="8">
        <v>5</v>
      </c>
    </row>
    <row r="54" spans="1:22" ht="12.75" customHeight="1">
      <c r="A54" s="12">
        <v>5</v>
      </c>
      <c r="B54" s="174" t="s">
        <v>72</v>
      </c>
      <c r="C54" s="175"/>
      <c r="D54" s="175"/>
      <c r="E54" s="175"/>
      <c r="F54" s="175"/>
      <c r="G54" s="176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COUNTIF($V$54:$V$54,N49)</f>
        <v>0</v>
      </c>
      <c r="O54" s="12">
        <f>COUNTIF($V$54:$V$54,O49)</f>
        <v>0</v>
      </c>
      <c r="P54" s="12">
        <f>COUNTIF($V$54:$V$54,P49)</f>
        <v>0</v>
      </c>
      <c r="Q54" s="12">
        <f>COUNTIF($V$54:$V$54,Q49)</f>
        <v>0</v>
      </c>
      <c r="R54" s="12">
        <f>COUNTIF($V$54:$V$54,R49)</f>
        <v>1</v>
      </c>
      <c r="S54" s="12">
        <f t="shared" si="6"/>
        <v>1</v>
      </c>
      <c r="T54" s="7"/>
      <c r="U54" s="43" t="s">
        <v>50</v>
      </c>
      <c r="V54" s="8">
        <v>5</v>
      </c>
    </row>
    <row r="55" spans="1:22" ht="12.75" customHeight="1">
      <c r="A55" s="12">
        <v>6</v>
      </c>
      <c r="B55" s="174" t="s">
        <v>73</v>
      </c>
      <c r="C55" s="175"/>
      <c r="D55" s="175"/>
      <c r="E55" s="175"/>
      <c r="F55" s="175"/>
      <c r="G55" s="176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COUNTIF($V$55:$V$55,N49)</f>
        <v>0</v>
      </c>
      <c r="O55" s="12">
        <f>COUNTIF($V$55:$V$55,O49)</f>
        <v>0</v>
      </c>
      <c r="P55" s="12">
        <f>COUNTIF($V$55:$V$55,P49)</f>
        <v>0</v>
      </c>
      <c r="Q55" s="12">
        <f>COUNTIF($V$55:$V$55,Q49)</f>
        <v>0</v>
      </c>
      <c r="R55" s="12">
        <f>COUNTIF($V$55:$V$55,R49)</f>
        <v>1</v>
      </c>
      <c r="S55" s="12">
        <f t="shared" si="6"/>
        <v>1</v>
      </c>
      <c r="T55" s="7"/>
      <c r="U55" s="43" t="s">
        <v>51</v>
      </c>
      <c r="V55" s="8">
        <v>5</v>
      </c>
    </row>
    <row r="56" spans="1:22" ht="30" customHeight="1">
      <c r="A56" s="12">
        <v>7</v>
      </c>
      <c r="B56" s="174" t="s">
        <v>74</v>
      </c>
      <c r="C56" s="175"/>
      <c r="D56" s="175"/>
      <c r="E56" s="175"/>
      <c r="F56" s="175"/>
      <c r="G56" s="176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COUNTIF($V$56:$V$56,N49)</f>
        <v>0</v>
      </c>
      <c r="O56" s="12">
        <f>COUNTIF($V$56:$V$56,O49)</f>
        <v>0</v>
      </c>
      <c r="P56" s="12">
        <f>COUNTIF($V$56:$V$56,P49)</f>
        <v>0</v>
      </c>
      <c r="Q56" s="12">
        <f>COUNTIF($V$56:$V$56,Q49)</f>
        <v>0</v>
      </c>
      <c r="R56" s="12">
        <f>COUNTIF($V$56:$V$56,R49)</f>
        <v>1</v>
      </c>
      <c r="S56" s="12">
        <f t="shared" si="6"/>
        <v>1</v>
      </c>
      <c r="T56" s="7"/>
      <c r="U56" s="44" t="s">
        <v>52</v>
      </c>
      <c r="V56" s="8">
        <v>5</v>
      </c>
    </row>
    <row r="57" spans="1:22" ht="30" customHeight="1">
      <c r="A57" s="12">
        <v>8</v>
      </c>
      <c r="B57" s="174" t="s">
        <v>75</v>
      </c>
      <c r="C57" s="175"/>
      <c r="D57" s="175"/>
      <c r="E57" s="175"/>
      <c r="F57" s="175"/>
      <c r="G57" s="176"/>
      <c r="H57" s="30">
        <f>(N57*$N$49+O57*$O$49+P57*$P$49+Q57*$Q$49+R57*$R$49)/S57</f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COUNTIF($V$57:$V$57,N49)</f>
        <v>0</v>
      </c>
      <c r="O57" s="12">
        <f>COUNTIF($V$57:$V$57,O49)</f>
        <v>0</v>
      </c>
      <c r="P57" s="12">
        <f>COUNTIF($V$57:$V$57,P49)</f>
        <v>0</v>
      </c>
      <c r="Q57" s="12">
        <f>COUNTIF($V$57:$V$57,Q49)</f>
        <v>0</v>
      </c>
      <c r="R57" s="12">
        <f>COUNTIF($V$57:$V$57,R49)</f>
        <v>1</v>
      </c>
      <c r="S57" s="12">
        <f t="shared" si="6"/>
        <v>1</v>
      </c>
      <c r="T57" s="7"/>
      <c r="U57" s="44" t="s">
        <v>53</v>
      </c>
      <c r="V57" s="8">
        <v>5</v>
      </c>
    </row>
    <row r="58" spans="1:22" ht="27" customHeight="1">
      <c r="A58" s="12">
        <v>9</v>
      </c>
      <c r="B58" s="174" t="s">
        <v>76</v>
      </c>
      <c r="C58" s="175"/>
      <c r="D58" s="175"/>
      <c r="E58" s="175"/>
      <c r="F58" s="175"/>
      <c r="G58" s="176"/>
      <c r="H58" s="30">
        <f>(N58*$N$49+O58*$O$49+P58*$P$49+Q58*$Q$49+R58*$R$49)/S58</f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COUNTIF($V$58:$V$58,N49)</f>
        <v>0</v>
      </c>
      <c r="O58" s="12">
        <f>COUNTIF($V$58:$V$58,O49)</f>
        <v>0</v>
      </c>
      <c r="P58" s="12">
        <f>COUNTIF($V$58:$V$58,P49)</f>
        <v>0</v>
      </c>
      <c r="Q58" s="12">
        <f>COUNTIF($V$58:$V$58,Q49)</f>
        <v>0</v>
      </c>
      <c r="R58" s="12">
        <f>COUNTIF($V$58:$V$58,R49)</f>
        <v>1</v>
      </c>
      <c r="S58" s="12">
        <f t="shared" si="6"/>
        <v>1</v>
      </c>
      <c r="T58" s="7"/>
      <c r="U58" s="44" t="s">
        <v>54</v>
      </c>
      <c r="V58" s="8">
        <v>5</v>
      </c>
    </row>
    <row r="59" spans="1:22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5</v>
      </c>
      <c r="I59" s="49"/>
      <c r="J59" s="189" t="s">
        <v>63</v>
      </c>
      <c r="K59" s="18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22">
      <c r="B62" s="15" t="s">
        <v>85</v>
      </c>
    </row>
    <row r="63" spans="1:22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6">
    <mergeCell ref="A44:G44"/>
    <mergeCell ref="H44:I44"/>
    <mergeCell ref="A5:H5"/>
    <mergeCell ref="A10:G10"/>
    <mergeCell ref="H10:I10"/>
    <mergeCell ref="A38:H38"/>
    <mergeCell ref="A43:G43"/>
    <mergeCell ref="H43:I43"/>
    <mergeCell ref="B23:D23"/>
    <mergeCell ref="T16:T17"/>
    <mergeCell ref="N17:P17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151"/>
  <sheetViews>
    <sheetView workbookViewId="0">
      <selection activeCell="J22" sqref="J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2" width="2.7109375" customWidth="1"/>
  </cols>
  <sheetData>
    <row r="1" spans="1:2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2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22">
      <c r="A5" s="225" t="s">
        <v>137</v>
      </c>
      <c r="B5" s="225"/>
      <c r="C5" s="225"/>
      <c r="D5" s="225"/>
      <c r="E5" s="225"/>
      <c r="F5" s="182"/>
      <c r="G5" s="182"/>
      <c r="H5" s="18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2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22">
      <c r="A8" s="26" t="s">
        <v>102</v>
      </c>
      <c r="B8" s="26"/>
      <c r="C8" s="26"/>
      <c r="D8" s="26"/>
      <c r="E8" s="26"/>
      <c r="F8" s="26"/>
      <c r="G8" s="26"/>
      <c r="H8" s="26"/>
      <c r="I8" s="14"/>
    </row>
    <row r="9" spans="1:22">
      <c r="A9" s="14"/>
      <c r="B9" s="2"/>
      <c r="C9" s="2"/>
      <c r="D9" s="2"/>
      <c r="E9" s="2"/>
      <c r="F9" s="2"/>
      <c r="G9" s="2"/>
    </row>
    <row r="10" spans="1:22">
      <c r="A10" s="169" t="s">
        <v>13</v>
      </c>
      <c r="B10" s="169"/>
      <c r="C10" s="169"/>
      <c r="D10" s="169"/>
      <c r="E10" s="169"/>
      <c r="F10" s="169"/>
      <c r="G10" s="170"/>
      <c r="H10" s="173">
        <v>1</v>
      </c>
      <c r="I10" s="17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22">
      <c r="A11" s="171" t="s">
        <v>34</v>
      </c>
      <c r="B11" s="171"/>
      <c r="C11" s="171"/>
      <c r="D11" s="171"/>
      <c r="E11" s="171"/>
      <c r="F11" s="171"/>
      <c r="G11" s="172"/>
      <c r="H11" s="173" t="s">
        <v>145</v>
      </c>
      <c r="I11" s="1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164" t="s">
        <v>16</v>
      </c>
    </row>
    <row r="12" spans="1:2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</row>
    <row r="13" spans="1:2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</row>
    <row r="14" spans="1:22">
      <c r="V14" s="163" t="s">
        <v>55</v>
      </c>
    </row>
    <row r="15" spans="1:22">
      <c r="A15" s="179" t="s">
        <v>16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  <c r="N15" s="220" t="s">
        <v>40</v>
      </c>
      <c r="O15" s="173"/>
      <c r="P15" s="173"/>
      <c r="Q15" s="35" t="s">
        <v>37</v>
      </c>
      <c r="R15" s="36" t="s">
        <v>31</v>
      </c>
      <c r="U15" s="43" t="s">
        <v>42</v>
      </c>
      <c r="V15" s="8">
        <v>1</v>
      </c>
    </row>
    <row r="16" spans="1:2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1" t="s">
        <v>14</v>
      </c>
      <c r="O16" s="222"/>
      <c r="P16" s="223"/>
      <c r="Q16" s="8">
        <f>COUNTA(V16:V16)</f>
        <v>0</v>
      </c>
      <c r="R16" s="214">
        <f>SUM(Q16:Q17)</f>
        <v>1</v>
      </c>
      <c r="T16" s="180">
        <v>1</v>
      </c>
      <c r="U16" s="16" t="s">
        <v>14</v>
      </c>
      <c r="V16" s="43"/>
    </row>
    <row r="17" spans="1:22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  <c r="M17" s="180"/>
      <c r="N17" s="211" t="s">
        <v>15</v>
      </c>
      <c r="O17" s="212"/>
      <c r="P17" s="213"/>
      <c r="Q17" s="8">
        <f>COUNTA(V17:V17)</f>
        <v>1</v>
      </c>
      <c r="R17" s="216"/>
      <c r="T17" s="180"/>
      <c r="U17" s="17" t="s">
        <v>15</v>
      </c>
      <c r="V17" s="8" t="s">
        <v>144</v>
      </c>
    </row>
    <row r="18" spans="1:22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  <c r="M18" s="206"/>
      <c r="N18" s="207"/>
      <c r="O18" s="207"/>
      <c r="P18" s="207"/>
      <c r="Q18" s="207"/>
      <c r="R18" s="217"/>
      <c r="T18" s="11"/>
      <c r="U18" s="17"/>
      <c r="V18" s="8"/>
    </row>
    <row r="19" spans="1:22">
      <c r="B19" s="16" t="s">
        <v>14</v>
      </c>
      <c r="C19" s="37">
        <f>Q16</f>
        <v>0</v>
      </c>
      <c r="D19" s="24">
        <f>Q16/$R$16</f>
        <v>0</v>
      </c>
      <c r="F19" s="124">
        <f>'4. Dr Vjekoslav Budimirovic'!F19</f>
        <v>2015</v>
      </c>
      <c r="G19" s="39">
        <f>Q19</f>
        <v>1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COUNTA(V19:V19)</f>
        <v>1</v>
      </c>
      <c r="R19" s="214">
        <f>SUM(Q19:Q22)</f>
        <v>1</v>
      </c>
      <c r="T19" s="180">
        <v>2</v>
      </c>
      <c r="U19" s="126">
        <f>F19</f>
        <v>2015</v>
      </c>
      <c r="V19" s="8" t="s">
        <v>144</v>
      </c>
    </row>
    <row r="20" spans="1:22">
      <c r="B20" s="17" t="s">
        <v>15</v>
      </c>
      <c r="C20" s="37">
        <f>Q17</f>
        <v>1</v>
      </c>
      <c r="D20" s="24">
        <f>Q17/$R$16</f>
        <v>1</v>
      </c>
      <c r="F20" s="162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COUNTA(V20:V20)</f>
        <v>0</v>
      </c>
      <c r="R20" s="215"/>
      <c r="T20" s="180"/>
      <c r="U20" s="126">
        <f t="shared" ref="U20:U22" si="1">F20</f>
        <v>2014</v>
      </c>
      <c r="V20" s="8"/>
    </row>
    <row r="21" spans="1:22">
      <c r="B21" s="42" t="s">
        <v>43</v>
      </c>
      <c r="C21" s="45">
        <f>SUM(C19:C20)</f>
        <v>1</v>
      </c>
      <c r="D21" s="48">
        <f>SUM(D19:D20)</f>
        <v>1</v>
      </c>
      <c r="F21" s="162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COUNTA(V21:V21)</f>
        <v>0</v>
      </c>
      <c r="R21" s="215"/>
      <c r="T21" s="180"/>
      <c r="U21" s="126">
        <f t="shared" si="1"/>
        <v>2013</v>
      </c>
      <c r="V21" s="8"/>
    </row>
    <row r="22" spans="1:22">
      <c r="F22" s="162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COUNTA(V22:V22)</f>
        <v>0</v>
      </c>
      <c r="R22" s="216"/>
      <c r="T22" s="180"/>
      <c r="U22" s="126" t="str">
        <f t="shared" si="1"/>
        <v>пре 2013</v>
      </c>
      <c r="V22" s="8"/>
    </row>
    <row r="23" spans="1:22">
      <c r="B23" s="178" t="s">
        <v>19</v>
      </c>
      <c r="C23" s="178"/>
      <c r="D23" s="178"/>
      <c r="F23" s="42" t="s">
        <v>43</v>
      </c>
      <c r="G23" s="45">
        <f>SUM(G19:G22)</f>
        <v>1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1"/>
      <c r="U23" s="17"/>
      <c r="V23" s="8"/>
    </row>
    <row r="24" spans="1:22">
      <c r="B24" s="41" t="s">
        <v>42</v>
      </c>
      <c r="C24" s="35" t="s">
        <v>37</v>
      </c>
      <c r="D24" s="35" t="s">
        <v>36</v>
      </c>
      <c r="M24" s="180">
        <v>3</v>
      </c>
      <c r="N24" s="211" t="s">
        <v>17</v>
      </c>
      <c r="O24" s="212"/>
      <c r="P24" s="213"/>
      <c r="Q24" s="8">
        <f>COUNTA(V24:V24)</f>
        <v>0</v>
      </c>
      <c r="R24" s="214">
        <f>SUM(Q24:Q25)</f>
        <v>0</v>
      </c>
      <c r="T24" s="180">
        <v>3</v>
      </c>
      <c r="U24" s="17" t="s">
        <v>17</v>
      </c>
      <c r="V24" s="8"/>
    </row>
    <row r="25" spans="1:22">
      <c r="B25" s="17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COUNTA(V25:V25)</f>
        <v>0</v>
      </c>
      <c r="R25" s="216"/>
      <c r="T25" s="180"/>
      <c r="U25" s="17" t="s">
        <v>59</v>
      </c>
      <c r="V25" s="8"/>
    </row>
    <row r="26" spans="1:22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06"/>
      <c r="N26" s="207"/>
      <c r="O26" s="207"/>
      <c r="P26" s="207"/>
      <c r="Q26" s="207"/>
      <c r="R26" s="217"/>
      <c r="T26" s="11"/>
      <c r="U26" s="17"/>
      <c r="V26" s="8"/>
    </row>
    <row r="27" spans="1:22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0">
        <v>4</v>
      </c>
      <c r="N27" s="218" t="s">
        <v>21</v>
      </c>
      <c r="O27" s="218"/>
      <c r="P27" s="218"/>
      <c r="Q27" s="8">
        <f t="shared" ref="Q27:Q35" si="2">COUNTA(V27:V27)</f>
        <v>0</v>
      </c>
      <c r="R27" s="214">
        <f>SUM(Q27:Q31)</f>
        <v>0</v>
      </c>
      <c r="T27" s="180">
        <v>4</v>
      </c>
      <c r="U27" s="20" t="s">
        <v>21</v>
      </c>
      <c r="V27" s="8"/>
    </row>
    <row r="28" spans="1:22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</row>
    <row r="29" spans="1:22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</row>
    <row r="30" spans="1:22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</row>
    <row r="31" spans="1:22">
      <c r="B31" s="20" t="s">
        <v>27</v>
      </c>
      <c r="C31" s="39">
        <f>Q32</f>
        <v>0</v>
      </c>
      <c r="D31" s="24">
        <f>Q32/$R$32</f>
        <v>0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</row>
    <row r="32" spans="1:22">
      <c r="B32" s="22" t="s">
        <v>30</v>
      </c>
      <c r="C32" s="39">
        <f>Q33</f>
        <v>1</v>
      </c>
      <c r="D32" s="24">
        <f>Q33/$R$32</f>
        <v>1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0</v>
      </c>
      <c r="R32" s="214">
        <f>SUM(Q32:Q35)</f>
        <v>1</v>
      </c>
      <c r="T32" s="180">
        <v>5</v>
      </c>
      <c r="U32" s="20" t="s">
        <v>60</v>
      </c>
      <c r="V32" s="8"/>
    </row>
    <row r="33" spans="1:22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1</v>
      </c>
      <c r="R33" s="215"/>
      <c r="T33" s="180"/>
      <c r="U33" s="22" t="s">
        <v>61</v>
      </c>
      <c r="V33" s="8" t="s">
        <v>144</v>
      </c>
    </row>
    <row r="34" spans="1:22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</row>
    <row r="35" spans="1:22">
      <c r="B35" s="42" t="s">
        <v>43</v>
      </c>
      <c r="C35" s="45">
        <f>SUM(C31:C34)</f>
        <v>1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</row>
    <row r="36" spans="1:22">
      <c r="B36" s="13"/>
      <c r="C36" s="13"/>
    </row>
    <row r="37" spans="1:22">
      <c r="B37" s="13"/>
      <c r="C37" s="13"/>
    </row>
    <row r="38" spans="1:22">
      <c r="A38" s="225" t="s">
        <v>137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22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22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22">
      <c r="A41" s="26" t="s">
        <v>102</v>
      </c>
      <c r="B41" s="26"/>
      <c r="C41" s="26"/>
      <c r="D41" s="26"/>
      <c r="E41" s="26"/>
      <c r="F41" s="26"/>
      <c r="G41" s="26"/>
      <c r="H41" s="26"/>
      <c r="I41" s="138"/>
    </row>
    <row r="42" spans="1:22">
      <c r="A42" s="138"/>
      <c r="B42" s="129"/>
      <c r="C42" s="129"/>
      <c r="D42" s="129"/>
      <c r="E42" s="129"/>
      <c r="F42" s="129"/>
      <c r="G42" s="129"/>
    </row>
    <row r="43" spans="1:22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1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22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14.5.2016.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</row>
    <row r="45" spans="1:22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</row>
    <row r="46" spans="1:22">
      <c r="B46" s="181" t="s">
        <v>11</v>
      </c>
      <c r="C46" s="181"/>
      <c r="D46" s="182"/>
    </row>
    <row r="47" spans="1:22">
      <c r="B47" s="13"/>
      <c r="C47" s="13"/>
      <c r="D47" s="2"/>
      <c r="U47" s="34" t="s">
        <v>96</v>
      </c>
      <c r="V47" s="33"/>
    </row>
    <row r="48" spans="1:22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161" t="s">
        <v>55</v>
      </c>
    </row>
    <row r="49" spans="1:22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5"/>
      <c r="T49" s="6"/>
      <c r="U49" s="10" t="s">
        <v>56</v>
      </c>
      <c r="V49" s="8">
        <v>1</v>
      </c>
    </row>
    <row r="50" spans="1:22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(N50*$N$49+O50*$O$49+P50*$P$49+Q50*$Q$49+R50*$R$49)/S50</f>
        <v>5</v>
      </c>
      <c r="I50" s="32"/>
      <c r="J50" s="46">
        <f t="shared" ref="J50:J58" si="3">COUNTBLANK(V50:V50)</f>
        <v>0</v>
      </c>
      <c r="K50" s="47">
        <f>J50/(J50+S50)</f>
        <v>0</v>
      </c>
      <c r="L50" s="9"/>
      <c r="M50" s="43" t="s">
        <v>46</v>
      </c>
      <c r="N50" s="12">
        <f>COUNTIF($V$50:$V$50,N49)</f>
        <v>0</v>
      </c>
      <c r="O50" s="12">
        <f>COUNTIF($V$50:$V$50,O49)</f>
        <v>0</v>
      </c>
      <c r="P50" s="12">
        <f>COUNTIF($V$50:$V$50,P49)</f>
        <v>0</v>
      </c>
      <c r="Q50" s="12">
        <f>COUNTIF($V$50:$V$50,Q49)</f>
        <v>0</v>
      </c>
      <c r="R50" s="12">
        <f>COUNTIF($V$50:$V$50,R49)</f>
        <v>1</v>
      </c>
      <c r="S50" s="12">
        <f>SUM(N50:R50)</f>
        <v>1</v>
      </c>
      <c r="T50" s="7"/>
      <c r="U50" s="43" t="s">
        <v>46</v>
      </c>
      <c r="V50" s="8">
        <v>5</v>
      </c>
    </row>
    <row r="51" spans="1:22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 t="shared" ref="H51:H58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COUNTIF($V$51:$V$51,N49)</f>
        <v>0</v>
      </c>
      <c r="O51" s="12">
        <f>COUNTIF($V$51:$V$51,O49)</f>
        <v>0</v>
      </c>
      <c r="P51" s="12">
        <f>COUNTIF($V$51:$V$51,P49)</f>
        <v>0</v>
      </c>
      <c r="Q51" s="12">
        <f>COUNTIF($V$51:$V$51,Q49)</f>
        <v>0</v>
      </c>
      <c r="R51" s="12">
        <f>COUNTIF($V$51:$V$51,R49)</f>
        <v>1</v>
      </c>
      <c r="S51" s="12">
        <f t="shared" ref="S51:S58" si="6">SUM(N51:R51)</f>
        <v>1</v>
      </c>
      <c r="T51" s="7"/>
      <c r="U51" s="43" t="s">
        <v>47</v>
      </c>
      <c r="V51" s="8">
        <v>5</v>
      </c>
    </row>
    <row r="52" spans="1:22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COUNTIF($V$52:$V$52,N49)</f>
        <v>0</v>
      </c>
      <c r="O52" s="12">
        <f>COUNTIF($V$52:$V$52,O49)</f>
        <v>0</v>
      </c>
      <c r="P52" s="12">
        <f>COUNTIF($V$52:$V$52,P49)</f>
        <v>0</v>
      </c>
      <c r="Q52" s="12">
        <f>COUNTIF($V$52:$V$52,Q49)</f>
        <v>0</v>
      </c>
      <c r="R52" s="12">
        <f>COUNTIF($V$52:$V$52,R49)</f>
        <v>1</v>
      </c>
      <c r="S52" s="12">
        <f t="shared" si="6"/>
        <v>1</v>
      </c>
      <c r="T52" s="7"/>
      <c r="U52" s="43" t="s">
        <v>48</v>
      </c>
      <c r="V52" s="8">
        <v>5</v>
      </c>
    </row>
    <row r="53" spans="1:22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COUNTIF($V$53:$V$53,N49)</f>
        <v>0</v>
      </c>
      <c r="O53" s="12">
        <f>COUNTIF($V$53:$V$53,O49)</f>
        <v>0</v>
      </c>
      <c r="P53" s="12">
        <f>COUNTIF($V$53:$V$53,P49)</f>
        <v>0</v>
      </c>
      <c r="Q53" s="12">
        <f>COUNTIF($V$53:$V$53,Q49)</f>
        <v>0</v>
      </c>
      <c r="R53" s="12">
        <f>COUNTIF($V$53:$V$53,R49)</f>
        <v>1</v>
      </c>
      <c r="S53" s="12">
        <f t="shared" si="6"/>
        <v>1</v>
      </c>
      <c r="T53" s="7"/>
      <c r="U53" s="43" t="s">
        <v>49</v>
      </c>
      <c r="V53" s="8">
        <v>5</v>
      </c>
    </row>
    <row r="54" spans="1:22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COUNTIF($V$54:$V$54,N49)</f>
        <v>0</v>
      </c>
      <c r="O54" s="12">
        <f>COUNTIF($V$54:$V$54,O49)</f>
        <v>0</v>
      </c>
      <c r="P54" s="12">
        <f>COUNTIF($V$54:$V$54,P49)</f>
        <v>0</v>
      </c>
      <c r="Q54" s="12">
        <f>COUNTIF($V$54:$V$54,Q49)</f>
        <v>0</v>
      </c>
      <c r="R54" s="12">
        <f>COUNTIF($V$54:$V$54,R49)</f>
        <v>1</v>
      </c>
      <c r="S54" s="12">
        <f t="shared" si="6"/>
        <v>1</v>
      </c>
      <c r="T54" s="7"/>
      <c r="U54" s="43" t="s">
        <v>50</v>
      </c>
      <c r="V54" s="8">
        <v>5</v>
      </c>
    </row>
    <row r="55" spans="1:22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COUNTIF($V$55:$V$55,N49)</f>
        <v>0</v>
      </c>
      <c r="O55" s="12">
        <f>COUNTIF($V$55:$V$55,O49)</f>
        <v>0</v>
      </c>
      <c r="P55" s="12">
        <f>COUNTIF($V$55:$V$55,P49)</f>
        <v>0</v>
      </c>
      <c r="Q55" s="12">
        <f>COUNTIF($V$55:$V$55,Q49)</f>
        <v>0</v>
      </c>
      <c r="R55" s="12">
        <f>COUNTIF($V$55:$V$55,R49)</f>
        <v>1</v>
      </c>
      <c r="S55" s="12">
        <f t="shared" si="6"/>
        <v>1</v>
      </c>
      <c r="T55" s="7"/>
      <c r="U55" s="43" t="s">
        <v>51</v>
      </c>
      <c r="V55" s="8">
        <v>5</v>
      </c>
    </row>
    <row r="56" spans="1:22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COUNTIF($V$56:$V$56,N49)</f>
        <v>0</v>
      </c>
      <c r="O56" s="12">
        <f>COUNTIF($V$56:$V$56,O49)</f>
        <v>0</v>
      </c>
      <c r="P56" s="12">
        <f>COUNTIF($V$56:$V$56,P49)</f>
        <v>0</v>
      </c>
      <c r="Q56" s="12">
        <f>COUNTIF($V$56:$V$56,Q49)</f>
        <v>0</v>
      </c>
      <c r="R56" s="12">
        <f>COUNTIF($V$56:$V$56,R49)</f>
        <v>1</v>
      </c>
      <c r="S56" s="12">
        <f t="shared" si="6"/>
        <v>1</v>
      </c>
      <c r="T56" s="7"/>
      <c r="U56" s="44" t="s">
        <v>52</v>
      </c>
      <c r="V56" s="8">
        <v>5</v>
      </c>
    </row>
    <row r="57" spans="1:22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 t="shared" si="4"/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COUNTIF($V$57:$V$57,N49)</f>
        <v>0</v>
      </c>
      <c r="O57" s="12">
        <f>COUNTIF($V$57:$V$57,O49)</f>
        <v>0</v>
      </c>
      <c r="P57" s="12">
        <f>COUNTIF($V$57:$V$57,P49)</f>
        <v>0</v>
      </c>
      <c r="Q57" s="12">
        <f>COUNTIF($V$57:$V$57,Q49)</f>
        <v>0</v>
      </c>
      <c r="R57" s="12">
        <f>COUNTIF($V$57:$V$57,R49)</f>
        <v>1</v>
      </c>
      <c r="S57" s="12">
        <f t="shared" si="6"/>
        <v>1</v>
      </c>
      <c r="T57" s="7"/>
      <c r="U57" s="44" t="s">
        <v>53</v>
      </c>
      <c r="V57" s="8">
        <v>5</v>
      </c>
    </row>
    <row r="58" spans="1:22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 t="shared" si="4"/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COUNTIF($V$58:$V$58,N49)</f>
        <v>0</v>
      </c>
      <c r="O58" s="12">
        <f>COUNTIF($V$58:$V$58,O49)</f>
        <v>0</v>
      </c>
      <c r="P58" s="12">
        <f>COUNTIF($V$58:$V$58,P49)</f>
        <v>0</v>
      </c>
      <c r="Q58" s="12">
        <f>COUNTIF($V$58:$V$58,Q49)</f>
        <v>0</v>
      </c>
      <c r="R58" s="12">
        <f>COUNTIF($V$58:$V$58,R49)</f>
        <v>1</v>
      </c>
      <c r="S58" s="12">
        <f t="shared" si="6"/>
        <v>1</v>
      </c>
      <c r="T58" s="7"/>
      <c r="U58" s="44" t="s">
        <v>54</v>
      </c>
      <c r="V58" s="8">
        <v>5</v>
      </c>
    </row>
    <row r="59" spans="1:22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5</v>
      </c>
      <c r="I59" s="49"/>
      <c r="J59" s="189" t="s">
        <v>63</v>
      </c>
      <c r="K59" s="18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22">
      <c r="B62" s="15" t="s">
        <v>85</v>
      </c>
    </row>
    <row r="63" spans="1:22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6">
    <mergeCell ref="A38:H38"/>
    <mergeCell ref="A43:G43"/>
    <mergeCell ref="H43:I43"/>
    <mergeCell ref="A44:G44"/>
    <mergeCell ref="H44:I44"/>
    <mergeCell ref="T16:T17"/>
    <mergeCell ref="N17:P17"/>
    <mergeCell ref="H10:I10"/>
    <mergeCell ref="H11:I11"/>
    <mergeCell ref="A5:H5"/>
    <mergeCell ref="A10:G10"/>
    <mergeCell ref="A11:G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V151"/>
  <sheetViews>
    <sheetView topLeftCell="A4" workbookViewId="0">
      <selection activeCell="K28" sqref="K2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2" width="2.7109375" customWidth="1"/>
  </cols>
  <sheetData>
    <row r="1" spans="1:22">
      <c r="A1" s="29"/>
      <c r="B1" s="29"/>
      <c r="C1" s="29"/>
      <c r="D1" s="29"/>
      <c r="E1" s="29"/>
      <c r="F1" s="29"/>
      <c r="G1" s="29"/>
      <c r="H1" s="29"/>
      <c r="I1" s="29"/>
      <c r="J1" s="29"/>
      <c r="K1" s="144"/>
      <c r="L1" s="144"/>
      <c r="M1" s="144"/>
      <c r="N1" s="144"/>
      <c r="O1" s="144"/>
      <c r="P1" s="144"/>
      <c r="Q1" s="144"/>
      <c r="R1" s="144"/>
      <c r="S1" s="144"/>
      <c r="T1" s="144"/>
    </row>
    <row r="2" spans="1:22">
      <c r="A2" s="29"/>
      <c r="B2" s="29"/>
      <c r="C2" s="29"/>
      <c r="D2" s="29"/>
      <c r="E2" s="29"/>
      <c r="F2" s="29"/>
      <c r="G2" s="29"/>
      <c r="H2" s="29"/>
      <c r="I2" s="29"/>
      <c r="J2" s="29"/>
      <c r="K2" s="144"/>
      <c r="L2" s="144"/>
      <c r="M2" s="144"/>
      <c r="N2" s="144"/>
      <c r="O2" s="144"/>
      <c r="P2" s="144"/>
      <c r="Q2" s="144"/>
      <c r="R2" s="144"/>
      <c r="S2" s="144"/>
      <c r="T2" s="144"/>
    </row>
    <row r="3" spans="1:22">
      <c r="A3" s="29"/>
      <c r="B3" s="29"/>
      <c r="C3" s="29"/>
      <c r="D3" s="29"/>
      <c r="E3" s="29"/>
      <c r="F3" s="29"/>
      <c r="G3" s="29"/>
      <c r="H3" s="29"/>
      <c r="I3" s="29"/>
      <c r="J3" s="29"/>
      <c r="K3" s="144"/>
      <c r="L3" s="144"/>
      <c r="M3" s="144"/>
      <c r="N3" s="144"/>
      <c r="O3" s="144"/>
      <c r="P3" s="144"/>
      <c r="Q3" s="144"/>
      <c r="R3" s="144"/>
      <c r="S3" s="144"/>
      <c r="T3" s="144"/>
    </row>
    <row r="5" spans="1:22">
      <c r="A5" s="225" t="s">
        <v>138</v>
      </c>
      <c r="B5" s="225"/>
      <c r="C5" s="225"/>
      <c r="D5" s="225"/>
      <c r="E5" s="225"/>
      <c r="F5" s="182"/>
      <c r="G5" s="182"/>
      <c r="H5" s="182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</row>
    <row r="6" spans="1:22" ht="12.75" customHeight="1">
      <c r="A6" s="27"/>
      <c r="B6" s="27"/>
      <c r="C6" s="27"/>
      <c r="D6" s="27"/>
      <c r="E6" s="27"/>
      <c r="F6" s="27"/>
      <c r="G6" s="27"/>
      <c r="H6" s="27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</row>
    <row r="7" spans="1:22" ht="12.75" customHeight="1">
      <c r="A7" s="26" t="s">
        <v>114</v>
      </c>
      <c r="B7" s="64"/>
      <c r="C7" s="64"/>
      <c r="D7" s="64"/>
      <c r="E7" s="64"/>
      <c r="F7" s="64"/>
      <c r="G7" s="64"/>
      <c r="H7" s="64"/>
      <c r="I7" s="152"/>
      <c r="J7" s="152"/>
      <c r="K7" s="152"/>
    </row>
    <row r="8" spans="1:22">
      <c r="A8" s="26" t="s">
        <v>102</v>
      </c>
      <c r="B8" s="26"/>
      <c r="C8" s="26"/>
      <c r="D8" s="26"/>
      <c r="E8" s="26"/>
      <c r="F8" s="26"/>
      <c r="G8" s="26"/>
      <c r="H8" s="26"/>
      <c r="I8" s="152"/>
    </row>
    <row r="9" spans="1:22">
      <c r="A9" s="152"/>
      <c r="B9" s="147"/>
      <c r="C9" s="147"/>
      <c r="D9" s="147"/>
      <c r="E9" s="147"/>
      <c r="F9" s="147"/>
      <c r="G9" s="147"/>
    </row>
    <row r="10" spans="1:22">
      <c r="A10" s="226" t="s">
        <v>32</v>
      </c>
      <c r="B10" s="169"/>
      <c r="C10" s="169"/>
      <c r="D10" s="169"/>
      <c r="E10" s="169"/>
      <c r="F10" s="169"/>
      <c r="G10" s="170"/>
      <c r="H10" s="173">
        <v>1</v>
      </c>
      <c r="I10" s="173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34" t="s">
        <v>39</v>
      </c>
    </row>
    <row r="11" spans="1:22">
      <c r="A11" s="171" t="s">
        <v>34</v>
      </c>
      <c r="B11" s="171"/>
      <c r="C11" s="171"/>
      <c r="D11" s="171"/>
      <c r="E11" s="171"/>
      <c r="F11" s="171"/>
      <c r="G11" s="172"/>
      <c r="H11" s="173" t="s">
        <v>145</v>
      </c>
      <c r="I11" s="173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V11" s="164" t="s">
        <v>16</v>
      </c>
    </row>
    <row r="12" spans="1:22">
      <c r="A12" s="141"/>
      <c r="B12" s="141"/>
      <c r="C12" s="141"/>
      <c r="D12" s="141"/>
      <c r="E12" s="141"/>
      <c r="F12" s="141"/>
      <c r="G12" s="142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V12" s="151"/>
    </row>
    <row r="13" spans="1:22">
      <c r="A13" s="141"/>
      <c r="B13" s="141"/>
      <c r="C13" s="141"/>
      <c r="D13" s="141"/>
      <c r="E13" s="141"/>
      <c r="F13" s="141"/>
      <c r="G13" s="142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V13" s="151"/>
    </row>
    <row r="14" spans="1:22">
      <c r="V14" s="163" t="s">
        <v>55</v>
      </c>
    </row>
    <row r="15" spans="1:22">
      <c r="A15" s="179" t="s">
        <v>16</v>
      </c>
      <c r="B15" s="169"/>
      <c r="C15" s="169"/>
      <c r="D15" s="169"/>
      <c r="E15" s="169"/>
      <c r="F15" s="169"/>
      <c r="G15" s="169"/>
      <c r="H15" s="169"/>
      <c r="I15" s="139"/>
      <c r="J15" s="90"/>
      <c r="K15" s="139"/>
      <c r="N15" s="220" t="s">
        <v>40</v>
      </c>
      <c r="O15" s="173"/>
      <c r="P15" s="173"/>
      <c r="Q15" s="150" t="s">
        <v>37</v>
      </c>
      <c r="R15" s="36" t="s">
        <v>31</v>
      </c>
      <c r="U15" s="43" t="s">
        <v>42</v>
      </c>
      <c r="V15" s="8">
        <v>1</v>
      </c>
    </row>
    <row r="16" spans="1:22">
      <c r="A16" s="144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M16" s="180">
        <v>1</v>
      </c>
      <c r="N16" s="221" t="s">
        <v>14</v>
      </c>
      <c r="O16" s="222"/>
      <c r="P16" s="223"/>
      <c r="Q16" s="8">
        <f>COUNTA(V16:V16)</f>
        <v>0</v>
      </c>
      <c r="R16" s="214">
        <f>SUM(Q16:Q17)</f>
        <v>1</v>
      </c>
      <c r="T16" s="180">
        <v>1</v>
      </c>
      <c r="U16" s="16" t="s">
        <v>14</v>
      </c>
      <c r="V16" s="43"/>
    </row>
    <row r="17" spans="1:22">
      <c r="A17" s="15"/>
      <c r="B17" s="146" t="s">
        <v>41</v>
      </c>
      <c r="C17" s="146"/>
      <c r="F17" s="38" t="s">
        <v>127</v>
      </c>
      <c r="G17" s="38"/>
      <c r="H17" s="125"/>
      <c r="I17" s="104"/>
      <c r="J17" s="104"/>
      <c r="K17" s="104"/>
      <c r="M17" s="180"/>
      <c r="N17" s="211" t="s">
        <v>15</v>
      </c>
      <c r="O17" s="212"/>
      <c r="P17" s="213"/>
      <c r="Q17" s="8">
        <f>COUNTA(V17:V17)</f>
        <v>1</v>
      </c>
      <c r="R17" s="216"/>
      <c r="T17" s="180"/>
      <c r="U17" s="149" t="s">
        <v>15</v>
      </c>
      <c r="V17" s="8" t="s">
        <v>144</v>
      </c>
    </row>
    <row r="18" spans="1:22">
      <c r="A18" s="15"/>
      <c r="B18" s="41" t="s">
        <v>42</v>
      </c>
      <c r="C18" s="150" t="s">
        <v>37</v>
      </c>
      <c r="D18" s="150" t="s">
        <v>36</v>
      </c>
      <c r="F18" s="41" t="s">
        <v>128</v>
      </c>
      <c r="G18" s="150" t="s">
        <v>37</v>
      </c>
      <c r="H18" s="150" t="s">
        <v>36</v>
      </c>
      <c r="I18" s="104"/>
      <c r="J18" s="104"/>
      <c r="K18" s="104"/>
      <c r="M18" s="206"/>
      <c r="N18" s="207"/>
      <c r="O18" s="207"/>
      <c r="P18" s="207"/>
      <c r="Q18" s="207"/>
      <c r="R18" s="217"/>
      <c r="T18" s="145"/>
      <c r="U18" s="149"/>
      <c r="V18" s="8"/>
    </row>
    <row r="19" spans="1:22">
      <c r="B19" s="16" t="s">
        <v>14</v>
      </c>
      <c r="C19" s="143">
        <f>Q16</f>
        <v>0</v>
      </c>
      <c r="D19" s="24">
        <f>Q16/$R$16</f>
        <v>0</v>
      </c>
      <c r="F19" s="149">
        <f>'7. Dr Aleksandra Maksimovic'!F19</f>
        <v>2015</v>
      </c>
      <c r="G19" s="39">
        <f>Q19</f>
        <v>1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COUNTA(V19:V19)</f>
        <v>1</v>
      </c>
      <c r="R19" s="214">
        <f>SUM(Q19:Q22)</f>
        <v>1</v>
      </c>
      <c r="T19" s="180">
        <v>2</v>
      </c>
      <c r="U19" s="149">
        <f>F19</f>
        <v>2015</v>
      </c>
      <c r="V19" s="8" t="s">
        <v>144</v>
      </c>
    </row>
    <row r="20" spans="1:22">
      <c r="B20" s="149" t="s">
        <v>15</v>
      </c>
      <c r="C20" s="143">
        <f>Q17</f>
        <v>1</v>
      </c>
      <c r="D20" s="24">
        <f>Q17/$R$16</f>
        <v>1</v>
      </c>
      <c r="F20" s="149">
        <f>'7. Dr Aleksandra Maksimovic'!F20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COUNTA(V20:V20)</f>
        <v>0</v>
      </c>
      <c r="R20" s="215"/>
      <c r="T20" s="180"/>
      <c r="U20" s="149">
        <f t="shared" ref="U20:U22" si="1">F20</f>
        <v>2014</v>
      </c>
      <c r="V20" s="8"/>
    </row>
    <row r="21" spans="1:22">
      <c r="B21" s="42" t="s">
        <v>43</v>
      </c>
      <c r="C21" s="45">
        <f>SUM(C19:C20)</f>
        <v>1</v>
      </c>
      <c r="D21" s="48">
        <f>SUM(D19:D20)</f>
        <v>1</v>
      </c>
      <c r="F21" s="149">
        <f>'7. Dr Aleksandra Maksimovic'!F21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COUNTA(V21:V21)</f>
        <v>0</v>
      </c>
      <c r="R21" s="215"/>
      <c r="T21" s="180"/>
      <c r="U21" s="149">
        <f t="shared" si="1"/>
        <v>2013</v>
      </c>
      <c r="V21" s="8"/>
    </row>
    <row r="22" spans="1:22">
      <c r="F22" s="149" t="str">
        <f>'7. Dr Aleksandra Maksimovic'!F22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COUNTA(V22:V22)</f>
        <v>0</v>
      </c>
      <c r="R22" s="216"/>
      <c r="T22" s="180"/>
      <c r="U22" s="149" t="str">
        <f t="shared" si="1"/>
        <v>пре 2013</v>
      </c>
      <c r="V22" s="8"/>
    </row>
    <row r="23" spans="1:22">
      <c r="B23" s="178" t="s">
        <v>19</v>
      </c>
      <c r="C23" s="178"/>
      <c r="D23" s="178"/>
      <c r="F23" s="42" t="s">
        <v>43</v>
      </c>
      <c r="G23" s="45">
        <f>SUM(G19:G22)</f>
        <v>1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45"/>
      <c r="U23" s="149"/>
      <c r="V23" s="8"/>
    </row>
    <row r="24" spans="1:22">
      <c r="B24" s="41" t="s">
        <v>42</v>
      </c>
      <c r="C24" s="150" t="s">
        <v>37</v>
      </c>
      <c r="D24" s="150" t="s">
        <v>36</v>
      </c>
      <c r="M24" s="180">
        <v>3</v>
      </c>
      <c r="N24" s="211" t="s">
        <v>17</v>
      </c>
      <c r="O24" s="212"/>
      <c r="P24" s="213"/>
      <c r="Q24" s="8">
        <f>COUNTA(V24:V24)</f>
        <v>0</v>
      </c>
      <c r="R24" s="214">
        <f>SUM(Q24:Q25)</f>
        <v>0</v>
      </c>
      <c r="T24" s="180">
        <v>3</v>
      </c>
      <c r="U24" s="149" t="s">
        <v>17</v>
      </c>
      <c r="V24" s="8"/>
    </row>
    <row r="25" spans="1:22">
      <c r="B25" s="149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COUNTA(V25:V25)</f>
        <v>0</v>
      </c>
      <c r="R25" s="216"/>
      <c r="T25" s="180"/>
      <c r="U25" s="149" t="s">
        <v>59</v>
      </c>
      <c r="V25" s="8"/>
    </row>
    <row r="26" spans="1:22">
      <c r="B26" s="149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46"/>
      <c r="M26" s="206"/>
      <c r="N26" s="207"/>
      <c r="O26" s="207"/>
      <c r="P26" s="207"/>
      <c r="Q26" s="207"/>
      <c r="R26" s="217"/>
      <c r="T26" s="145"/>
      <c r="U26" s="149"/>
      <c r="V26" s="8"/>
    </row>
    <row r="27" spans="1:22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50" t="s">
        <v>37</v>
      </c>
      <c r="H27" s="150" t="s">
        <v>36</v>
      </c>
      <c r="J27" s="146"/>
      <c r="K27" s="146"/>
      <c r="M27" s="180">
        <v>4</v>
      </c>
      <c r="N27" s="218" t="s">
        <v>21</v>
      </c>
      <c r="O27" s="218"/>
      <c r="P27" s="218"/>
      <c r="Q27" s="8">
        <f t="shared" ref="Q27:Q35" si="2">COUNTA(V27:V27)</f>
        <v>0</v>
      </c>
      <c r="R27" s="214">
        <f>SUM(Q27:Q31)</f>
        <v>0</v>
      </c>
      <c r="T27" s="180">
        <v>4</v>
      </c>
      <c r="U27" s="20" t="s">
        <v>21</v>
      </c>
      <c r="V27" s="8"/>
    </row>
    <row r="28" spans="1:22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</row>
    <row r="29" spans="1:22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</row>
    <row r="30" spans="1:22" ht="15.75" customHeight="1">
      <c r="B30" s="41" t="s">
        <v>42</v>
      </c>
      <c r="C30" s="150" t="s">
        <v>37</v>
      </c>
      <c r="D30" s="150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</row>
    <row r="31" spans="1:22">
      <c r="B31" s="20" t="s">
        <v>27</v>
      </c>
      <c r="C31" s="39">
        <f>Q32</f>
        <v>1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</row>
    <row r="32" spans="1:22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</v>
      </c>
      <c r="R32" s="214">
        <f>SUM(Q32:Q35)</f>
        <v>1</v>
      </c>
      <c r="T32" s="180">
        <v>5</v>
      </c>
      <c r="U32" s="20" t="s">
        <v>60</v>
      </c>
      <c r="V32" s="8" t="s">
        <v>144</v>
      </c>
    </row>
    <row r="33" spans="1:22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0</v>
      </c>
      <c r="R33" s="215"/>
      <c r="T33" s="180"/>
      <c r="U33" s="22" t="s">
        <v>61</v>
      </c>
      <c r="V33" s="8"/>
    </row>
    <row r="34" spans="1:22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</row>
    <row r="35" spans="1:22">
      <c r="B35" s="42" t="s">
        <v>43</v>
      </c>
      <c r="C35" s="45">
        <f>SUM(C31:C34)</f>
        <v>1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</row>
    <row r="36" spans="1:22">
      <c r="B36" s="146"/>
      <c r="C36" s="146"/>
    </row>
    <row r="37" spans="1:22">
      <c r="B37" s="146"/>
      <c r="C37" s="146"/>
    </row>
    <row r="38" spans="1:22">
      <c r="A38" s="225" t="s">
        <v>138</v>
      </c>
      <c r="B38" s="225"/>
      <c r="C38" s="225"/>
      <c r="D38" s="225"/>
      <c r="E38" s="225"/>
      <c r="F38" s="182"/>
      <c r="G38" s="182"/>
      <c r="H38" s="182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1:22" ht="12.75" customHeight="1">
      <c r="A39" s="27"/>
      <c r="B39" s="27"/>
      <c r="C39" s="27"/>
      <c r="D39" s="27"/>
      <c r="E39" s="27"/>
      <c r="F39" s="27"/>
      <c r="G39" s="27"/>
      <c r="H39" s="27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1:22" ht="12.75" customHeight="1">
      <c r="A40" s="26" t="s">
        <v>114</v>
      </c>
      <c r="B40" s="64"/>
      <c r="C40" s="64"/>
      <c r="D40" s="64"/>
      <c r="E40" s="64"/>
      <c r="F40" s="64"/>
      <c r="G40" s="64"/>
      <c r="H40" s="64"/>
      <c r="I40" s="152"/>
      <c r="J40" s="152"/>
      <c r="K40" s="152"/>
    </row>
    <row r="41" spans="1:22">
      <c r="A41" s="26" t="s">
        <v>102</v>
      </c>
      <c r="B41" s="26"/>
      <c r="C41" s="26"/>
      <c r="D41" s="26"/>
      <c r="E41" s="26"/>
      <c r="F41" s="26"/>
      <c r="G41" s="26"/>
      <c r="H41" s="26"/>
      <c r="I41" s="152"/>
    </row>
    <row r="42" spans="1:22">
      <c r="A42" s="152"/>
      <c r="B42" s="147"/>
      <c r="C42" s="147"/>
      <c r="D42" s="147"/>
      <c r="E42" s="147"/>
      <c r="F42" s="147"/>
      <c r="G42" s="147"/>
    </row>
    <row r="43" spans="1:22">
      <c r="A43" s="226" t="s">
        <v>32</v>
      </c>
      <c r="B43" s="169"/>
      <c r="C43" s="169"/>
      <c r="D43" s="169"/>
      <c r="E43" s="169"/>
      <c r="F43" s="169"/>
      <c r="G43" s="170"/>
      <c r="H43" s="173">
        <v>1</v>
      </c>
      <c r="I43" s="173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34"/>
    </row>
    <row r="44" spans="1:22">
      <c r="A44" s="171" t="s">
        <v>34</v>
      </c>
      <c r="B44" s="171"/>
      <c r="C44" s="171"/>
      <c r="D44" s="171"/>
      <c r="E44" s="171"/>
      <c r="F44" s="171"/>
      <c r="G44" s="172"/>
      <c r="H44" s="173" t="s">
        <v>145</v>
      </c>
      <c r="I44" s="173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V44" s="100"/>
    </row>
    <row r="45" spans="1:22">
      <c r="A45" s="141"/>
      <c r="B45" s="141"/>
      <c r="C45" s="141"/>
      <c r="D45" s="141"/>
      <c r="E45" s="141"/>
      <c r="F45" s="141"/>
      <c r="G45" s="142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V45" s="154"/>
    </row>
    <row r="46" spans="1:22">
      <c r="B46" s="181" t="s">
        <v>11</v>
      </c>
      <c r="C46" s="181"/>
      <c r="D46" s="182"/>
    </row>
    <row r="47" spans="1:22">
      <c r="B47" s="146"/>
      <c r="C47" s="146"/>
      <c r="D47" s="147"/>
      <c r="U47" s="34" t="s">
        <v>96</v>
      </c>
      <c r="V47" s="33"/>
    </row>
    <row r="48" spans="1:22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161" t="s">
        <v>55</v>
      </c>
    </row>
    <row r="49" spans="1:22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45" t="s">
        <v>37</v>
      </c>
      <c r="K49" s="145" t="s">
        <v>36</v>
      </c>
      <c r="L49" s="6"/>
      <c r="M49" s="10" t="s">
        <v>56</v>
      </c>
      <c r="N49" s="145">
        <v>1</v>
      </c>
      <c r="O49" s="145">
        <v>2</v>
      </c>
      <c r="P49" s="145">
        <v>3</v>
      </c>
      <c r="Q49" s="145">
        <v>4</v>
      </c>
      <c r="R49" s="145">
        <v>5</v>
      </c>
      <c r="S49" s="205"/>
      <c r="T49" s="6"/>
      <c r="U49" s="10" t="s">
        <v>56</v>
      </c>
      <c r="V49" s="8">
        <v>1</v>
      </c>
    </row>
    <row r="50" spans="1:22" ht="12.75" customHeight="1">
      <c r="A50" s="12">
        <v>1</v>
      </c>
      <c r="B50" s="174" t="s">
        <v>68</v>
      </c>
      <c r="C50" s="175"/>
      <c r="D50" s="175"/>
      <c r="E50" s="175"/>
      <c r="F50" s="175"/>
      <c r="G50" s="176"/>
      <c r="H50" s="30">
        <f>(N50*$N$49+O50*$O$49+P50*$P$49+Q50*$Q$49+R50*$R$49)/S50</f>
        <v>5</v>
      </c>
      <c r="I50" s="32"/>
      <c r="J50" s="46">
        <f t="shared" ref="J50:J58" si="3">COUNTBLANK(V50:V50)</f>
        <v>0</v>
      </c>
      <c r="K50" s="47">
        <f>J50/(J50+S50)</f>
        <v>0</v>
      </c>
      <c r="L50" s="9"/>
      <c r="M50" s="43" t="s">
        <v>46</v>
      </c>
      <c r="N50" s="12">
        <f>COUNTIF($V$50:$V$50,N49)</f>
        <v>0</v>
      </c>
      <c r="O50" s="12">
        <f>COUNTIF($V$50:$V$50,O49)</f>
        <v>0</v>
      </c>
      <c r="P50" s="12">
        <f>COUNTIF($V$50:$V$50,P49)</f>
        <v>0</v>
      </c>
      <c r="Q50" s="12">
        <f>COUNTIF($V$50:$V$50,Q49)</f>
        <v>0</v>
      </c>
      <c r="R50" s="12">
        <f>COUNTIF($V$50:$V$50,R49)</f>
        <v>1</v>
      </c>
      <c r="S50" s="12">
        <f>SUM(N50:R50)</f>
        <v>1</v>
      </c>
      <c r="T50" s="7"/>
      <c r="U50" s="43" t="s">
        <v>46</v>
      </c>
      <c r="V50" s="8">
        <v>5</v>
      </c>
    </row>
    <row r="51" spans="1:22" ht="12.75" customHeight="1">
      <c r="A51" s="12">
        <v>2</v>
      </c>
      <c r="B51" s="174" t="s">
        <v>69</v>
      </c>
      <c r="C51" s="175"/>
      <c r="D51" s="175"/>
      <c r="E51" s="175"/>
      <c r="F51" s="175"/>
      <c r="G51" s="176"/>
      <c r="H51" s="30">
        <f t="shared" ref="H51:H56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COUNTIF($V$51:$V$51,N49)</f>
        <v>0</v>
      </c>
      <c r="O51" s="12">
        <f>COUNTIF($V$51:$V$51,O49)</f>
        <v>0</v>
      </c>
      <c r="P51" s="12">
        <f>COUNTIF($V$51:$V$51,P49)</f>
        <v>0</v>
      </c>
      <c r="Q51" s="12">
        <f>COUNTIF($V$51:$V$51,Q49)</f>
        <v>0</v>
      </c>
      <c r="R51" s="12">
        <f>COUNTIF($V$51:$V$51,R49)</f>
        <v>1</v>
      </c>
      <c r="S51" s="12">
        <f t="shared" ref="S51:S58" si="6">SUM(N51:R51)</f>
        <v>1</v>
      </c>
      <c r="T51" s="7"/>
      <c r="U51" s="43" t="s">
        <v>47</v>
      </c>
      <c r="V51" s="8">
        <v>5</v>
      </c>
    </row>
    <row r="52" spans="1:22" ht="12.75" customHeight="1">
      <c r="A52" s="12">
        <v>3</v>
      </c>
      <c r="B52" s="174" t="s">
        <v>70</v>
      </c>
      <c r="C52" s="175"/>
      <c r="D52" s="175"/>
      <c r="E52" s="175"/>
      <c r="F52" s="175"/>
      <c r="G52" s="176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COUNTIF($V$52:$V$52,N49)</f>
        <v>0</v>
      </c>
      <c r="O52" s="12">
        <f>COUNTIF($V$52:$V$52,O49)</f>
        <v>0</v>
      </c>
      <c r="P52" s="12">
        <f>COUNTIF($V$52:$V$52,P49)</f>
        <v>0</v>
      </c>
      <c r="Q52" s="12">
        <f>COUNTIF($V$52:$V$52,Q49)</f>
        <v>0</v>
      </c>
      <c r="R52" s="12">
        <f>COUNTIF($V$52:$V$52,R49)</f>
        <v>1</v>
      </c>
      <c r="S52" s="12">
        <f t="shared" si="6"/>
        <v>1</v>
      </c>
      <c r="T52" s="7"/>
      <c r="U52" s="43" t="s">
        <v>48</v>
      </c>
      <c r="V52" s="8">
        <v>5</v>
      </c>
    </row>
    <row r="53" spans="1:22" ht="12.75" customHeight="1">
      <c r="A53" s="12">
        <v>4</v>
      </c>
      <c r="B53" s="174" t="s">
        <v>71</v>
      </c>
      <c r="C53" s="175"/>
      <c r="D53" s="175"/>
      <c r="E53" s="175"/>
      <c r="F53" s="175"/>
      <c r="G53" s="176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COUNTIF($V$53:$V$53,N49)</f>
        <v>0</v>
      </c>
      <c r="O53" s="12">
        <f>COUNTIF($V$53:$V$53,O49)</f>
        <v>0</v>
      </c>
      <c r="P53" s="12">
        <f>COUNTIF($V$53:$V$53,P49)</f>
        <v>0</v>
      </c>
      <c r="Q53" s="12">
        <f>COUNTIF($V$53:$V$53,Q49)</f>
        <v>0</v>
      </c>
      <c r="R53" s="12">
        <f>COUNTIF($V$53:$V$53,R49)</f>
        <v>1</v>
      </c>
      <c r="S53" s="12">
        <f t="shared" si="6"/>
        <v>1</v>
      </c>
      <c r="T53" s="7"/>
      <c r="U53" s="43" t="s">
        <v>49</v>
      </c>
      <c r="V53" s="8">
        <v>5</v>
      </c>
    </row>
    <row r="54" spans="1:22" ht="12.75" customHeight="1">
      <c r="A54" s="12">
        <v>5</v>
      </c>
      <c r="B54" s="174" t="s">
        <v>72</v>
      </c>
      <c r="C54" s="175"/>
      <c r="D54" s="175"/>
      <c r="E54" s="175"/>
      <c r="F54" s="175"/>
      <c r="G54" s="176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COUNTIF($V$54:$V$54,N49)</f>
        <v>0</v>
      </c>
      <c r="O54" s="12">
        <f>COUNTIF($V$54:$V$54,O49)</f>
        <v>0</v>
      </c>
      <c r="P54" s="12">
        <f>COUNTIF($V$54:$V$54,P49)</f>
        <v>0</v>
      </c>
      <c r="Q54" s="12">
        <f>COUNTIF($V$54:$V$54,Q49)</f>
        <v>0</v>
      </c>
      <c r="R54" s="12">
        <f>COUNTIF($V$54:$V$54,R49)</f>
        <v>1</v>
      </c>
      <c r="S54" s="12">
        <f t="shared" si="6"/>
        <v>1</v>
      </c>
      <c r="T54" s="7"/>
      <c r="U54" s="43" t="s">
        <v>50</v>
      </c>
      <c r="V54" s="8">
        <v>5</v>
      </c>
    </row>
    <row r="55" spans="1:22" ht="12.75" customHeight="1">
      <c r="A55" s="12">
        <v>6</v>
      </c>
      <c r="B55" s="174" t="s">
        <v>73</v>
      </c>
      <c r="C55" s="175"/>
      <c r="D55" s="175"/>
      <c r="E55" s="175"/>
      <c r="F55" s="175"/>
      <c r="G55" s="176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COUNTIF($V$55:$V$55,N49)</f>
        <v>0</v>
      </c>
      <c r="O55" s="12">
        <f>COUNTIF($V$55:$V$55,O49)</f>
        <v>0</v>
      </c>
      <c r="P55" s="12">
        <f>COUNTIF($V$55:$V$55,P49)</f>
        <v>0</v>
      </c>
      <c r="Q55" s="12">
        <f>COUNTIF($V$55:$V$55,Q49)</f>
        <v>0</v>
      </c>
      <c r="R55" s="12">
        <f>COUNTIF($V$55:$V$55,R49)</f>
        <v>1</v>
      </c>
      <c r="S55" s="12">
        <f t="shared" si="6"/>
        <v>1</v>
      </c>
      <c r="T55" s="7"/>
      <c r="U55" s="43" t="s">
        <v>51</v>
      </c>
      <c r="V55" s="8">
        <v>5</v>
      </c>
    </row>
    <row r="56" spans="1:22" ht="30" customHeight="1">
      <c r="A56" s="12">
        <v>7</v>
      </c>
      <c r="B56" s="174" t="s">
        <v>74</v>
      </c>
      <c r="C56" s="175"/>
      <c r="D56" s="175"/>
      <c r="E56" s="175"/>
      <c r="F56" s="175"/>
      <c r="G56" s="176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COUNTIF($V$56:$V$56,N49)</f>
        <v>0</v>
      </c>
      <c r="O56" s="12">
        <f>COUNTIF($V$56:$V$56,O49)</f>
        <v>0</v>
      </c>
      <c r="P56" s="12">
        <f>COUNTIF($V$56:$V$56,P49)</f>
        <v>0</v>
      </c>
      <c r="Q56" s="12">
        <f>COUNTIF($V$56:$V$56,Q49)</f>
        <v>0</v>
      </c>
      <c r="R56" s="12">
        <f>COUNTIF($V$56:$V$56,R49)</f>
        <v>1</v>
      </c>
      <c r="S56" s="12">
        <f t="shared" si="6"/>
        <v>1</v>
      </c>
      <c r="T56" s="7"/>
      <c r="U56" s="44" t="s">
        <v>52</v>
      </c>
      <c r="V56" s="8">
        <v>5</v>
      </c>
    </row>
    <row r="57" spans="1:22" ht="30" customHeight="1">
      <c r="A57" s="12">
        <v>8</v>
      </c>
      <c r="B57" s="174" t="s">
        <v>75</v>
      </c>
      <c r="C57" s="175"/>
      <c r="D57" s="175"/>
      <c r="E57" s="175"/>
      <c r="F57" s="175"/>
      <c r="G57" s="176"/>
      <c r="H57" s="30">
        <f>(N57*$N$49+O57*$O$49+P57*$P$49+Q57*$Q$49+R57*$R$49)/S57</f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COUNTIF($V$57:$V$57,N49)</f>
        <v>0</v>
      </c>
      <c r="O57" s="12">
        <f>COUNTIF($V$57:$V$57,O49)</f>
        <v>0</v>
      </c>
      <c r="P57" s="12">
        <f>COUNTIF($V$57:$V$57,P49)</f>
        <v>0</v>
      </c>
      <c r="Q57" s="12">
        <f>COUNTIF($V$57:$V$57,Q49)</f>
        <v>0</v>
      </c>
      <c r="R57" s="12">
        <f>COUNTIF($V$57:$V$57,R49)</f>
        <v>1</v>
      </c>
      <c r="S57" s="12">
        <f t="shared" si="6"/>
        <v>1</v>
      </c>
      <c r="T57" s="7"/>
      <c r="U57" s="44" t="s">
        <v>53</v>
      </c>
      <c r="V57" s="8">
        <v>5</v>
      </c>
    </row>
    <row r="58" spans="1:22" ht="27" customHeight="1">
      <c r="A58" s="12">
        <v>9</v>
      </c>
      <c r="B58" s="174" t="s">
        <v>76</v>
      </c>
      <c r="C58" s="175"/>
      <c r="D58" s="175"/>
      <c r="E58" s="175"/>
      <c r="F58" s="175"/>
      <c r="G58" s="176"/>
      <c r="H58" s="30">
        <f>(N58*$N$49+O58*$O$49+P58*$P$49+Q58*$Q$49+R58*$R$49)/S58</f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COUNTIF($V$58:$V$58,N49)</f>
        <v>0</v>
      </c>
      <c r="O58" s="12">
        <f>COUNTIF($V$58:$V$58,O49)</f>
        <v>0</v>
      </c>
      <c r="P58" s="12">
        <f>COUNTIF($V$58:$V$58,P49)</f>
        <v>0</v>
      </c>
      <c r="Q58" s="12">
        <f>COUNTIF($V$58:$V$58,Q49)</f>
        <v>0</v>
      </c>
      <c r="R58" s="12">
        <f>COUNTIF($V$58:$V$58,R49)</f>
        <v>1</v>
      </c>
      <c r="S58" s="12">
        <f t="shared" si="6"/>
        <v>1</v>
      </c>
      <c r="T58" s="7"/>
      <c r="U58" s="44" t="s">
        <v>54</v>
      </c>
      <c r="V58" s="8">
        <v>5</v>
      </c>
    </row>
    <row r="59" spans="1:22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5</v>
      </c>
      <c r="I59" s="49"/>
      <c r="J59" s="189" t="s">
        <v>63</v>
      </c>
      <c r="K59" s="18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22">
      <c r="B62" s="15" t="s">
        <v>85</v>
      </c>
    </row>
    <row r="63" spans="1:22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6">
    <mergeCell ref="T16:T17"/>
    <mergeCell ref="N17:P17"/>
    <mergeCell ref="A5:H5"/>
    <mergeCell ref="A10:G10"/>
    <mergeCell ref="H10:I10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T32:T35"/>
    <mergeCell ref="N33:P33"/>
    <mergeCell ref="N34:P34"/>
    <mergeCell ref="N35:P35"/>
    <mergeCell ref="A38:H38"/>
    <mergeCell ref="B46:D46"/>
    <mergeCell ref="M32:M35"/>
    <mergeCell ref="N32:P32"/>
    <mergeCell ref="R32:R35"/>
    <mergeCell ref="A43:G43"/>
    <mergeCell ref="H43:I43"/>
    <mergeCell ref="A44:G44"/>
    <mergeCell ref="H44:I44"/>
    <mergeCell ref="A48:A49"/>
    <mergeCell ref="B48:G49"/>
    <mergeCell ref="H48:H49"/>
    <mergeCell ref="J48:K48"/>
    <mergeCell ref="N48:R48"/>
    <mergeCell ref="S48:S49"/>
    <mergeCell ref="B55:G55"/>
    <mergeCell ref="B56:G56"/>
    <mergeCell ref="B57:G57"/>
    <mergeCell ref="B58:G58"/>
    <mergeCell ref="J59:K59"/>
    <mergeCell ref="B50:G50"/>
    <mergeCell ref="B51:G51"/>
    <mergeCell ref="B52:G52"/>
    <mergeCell ref="B53:G53"/>
    <mergeCell ref="B54:G54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K151"/>
  <sheetViews>
    <sheetView workbookViewId="0">
      <selection activeCell="K23" sqref="K2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7" width="2.7109375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5" spans="1:37">
      <c r="A5" s="225" t="s">
        <v>103</v>
      </c>
      <c r="B5" s="225"/>
      <c r="C5" s="225"/>
      <c r="D5" s="225"/>
      <c r="E5" s="225"/>
      <c r="F5" s="182"/>
      <c r="G5" s="182"/>
      <c r="H5" s="18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37">
      <c r="A7" s="26" t="s">
        <v>114</v>
      </c>
      <c r="B7" s="26"/>
      <c r="C7" s="26"/>
      <c r="D7" s="26"/>
      <c r="E7" s="26"/>
      <c r="F7" s="26"/>
      <c r="G7" s="26"/>
      <c r="H7" s="26"/>
      <c r="I7" s="106"/>
      <c r="J7" s="106"/>
      <c r="K7" s="106"/>
    </row>
    <row r="8" spans="1:37">
      <c r="A8" s="26" t="s">
        <v>104</v>
      </c>
      <c r="B8" s="26"/>
      <c r="C8" s="26"/>
      <c r="D8" s="26"/>
      <c r="E8" s="26"/>
      <c r="F8" s="26"/>
      <c r="G8" s="26"/>
      <c r="H8" s="26"/>
      <c r="I8" s="106"/>
    </row>
    <row r="9" spans="1:37">
      <c r="A9" s="106"/>
      <c r="B9" s="112"/>
      <c r="C9" s="112"/>
      <c r="D9" s="112"/>
      <c r="E9" s="112"/>
      <c r="F9" s="112"/>
      <c r="G9" s="112"/>
    </row>
    <row r="10" spans="1:37">
      <c r="A10" s="169" t="s">
        <v>13</v>
      </c>
      <c r="B10" s="169"/>
      <c r="C10" s="169"/>
      <c r="D10" s="169"/>
      <c r="E10" s="169"/>
      <c r="F10" s="169"/>
      <c r="G10" s="170"/>
      <c r="H10" s="173">
        <v>16</v>
      </c>
      <c r="I10" s="173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34" t="s">
        <v>39</v>
      </c>
    </row>
    <row r="11" spans="1:37">
      <c r="A11" s="171" t="s">
        <v>34</v>
      </c>
      <c r="B11" s="171"/>
      <c r="C11" s="171"/>
      <c r="D11" s="171"/>
      <c r="E11" s="171"/>
      <c r="F11" s="171"/>
      <c r="G11" s="172"/>
      <c r="H11" s="173" t="s">
        <v>147</v>
      </c>
      <c r="I11" s="173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</row>
    <row r="12" spans="1:37">
      <c r="A12" s="108"/>
      <c r="B12" s="108"/>
      <c r="C12" s="108"/>
      <c r="D12" s="108"/>
      <c r="E12" s="108"/>
      <c r="F12" s="108"/>
      <c r="G12" s="109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</row>
    <row r="13" spans="1:37">
      <c r="A13" s="108"/>
      <c r="B13" s="108"/>
      <c r="C13" s="108"/>
      <c r="D13" s="108"/>
      <c r="E13" s="108"/>
      <c r="F13" s="108"/>
      <c r="G13" s="109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</row>
    <row r="14" spans="1:37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</row>
    <row r="15" spans="1:37">
      <c r="A15" s="179" t="s">
        <v>16</v>
      </c>
      <c r="B15" s="169"/>
      <c r="C15" s="169"/>
      <c r="D15" s="169"/>
      <c r="E15" s="169"/>
      <c r="F15" s="169"/>
      <c r="G15" s="169"/>
      <c r="H15" s="169"/>
      <c r="I15" s="103"/>
      <c r="J15" s="103"/>
      <c r="K15" s="103"/>
      <c r="N15" s="220" t="s">
        <v>40</v>
      </c>
      <c r="O15" s="173"/>
      <c r="P15" s="173"/>
      <c r="Q15" s="116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M16" s="180">
        <v>1</v>
      </c>
      <c r="N16" s="221" t="s">
        <v>14</v>
      </c>
      <c r="O16" s="222"/>
      <c r="P16" s="223"/>
      <c r="Q16" s="8">
        <f>COUNTA(V16:AK16)</f>
        <v>0</v>
      </c>
      <c r="R16" s="214">
        <f>SUM(Q16:Q17)</f>
        <v>15</v>
      </c>
      <c r="T16" s="180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</row>
    <row r="17" spans="1:37">
      <c r="A17" s="15"/>
      <c r="B17" s="111" t="s">
        <v>41</v>
      </c>
      <c r="C17" s="111"/>
      <c r="F17" s="38" t="s">
        <v>127</v>
      </c>
      <c r="G17" s="38"/>
      <c r="H17" s="125"/>
      <c r="I17" s="104"/>
      <c r="J17" s="104"/>
      <c r="K17" s="104"/>
      <c r="M17" s="180"/>
      <c r="N17" s="211" t="s">
        <v>15</v>
      </c>
      <c r="O17" s="212"/>
      <c r="P17" s="213"/>
      <c r="Q17" s="8">
        <f>COUNTA(V17:AK17)</f>
        <v>15</v>
      </c>
      <c r="R17" s="216"/>
      <c r="T17" s="180"/>
      <c r="U17" s="115" t="s">
        <v>15</v>
      </c>
      <c r="V17" s="8" t="s">
        <v>144</v>
      </c>
      <c r="W17" s="8" t="s">
        <v>144</v>
      </c>
      <c r="X17" s="8" t="s">
        <v>144</v>
      </c>
      <c r="Y17" s="8" t="s">
        <v>144</v>
      </c>
      <c r="Z17" s="8" t="s">
        <v>144</v>
      </c>
      <c r="AA17" s="8" t="s">
        <v>144</v>
      </c>
      <c r="AB17" s="8" t="s">
        <v>144</v>
      </c>
      <c r="AC17" s="8" t="s">
        <v>144</v>
      </c>
      <c r="AD17" s="8" t="s">
        <v>144</v>
      </c>
      <c r="AE17" s="8" t="s">
        <v>144</v>
      </c>
      <c r="AF17" s="8" t="s">
        <v>144</v>
      </c>
      <c r="AG17" s="8" t="s">
        <v>144</v>
      </c>
      <c r="AH17" s="8"/>
      <c r="AI17" s="8" t="s">
        <v>144</v>
      </c>
      <c r="AJ17" s="8" t="s">
        <v>144</v>
      </c>
      <c r="AK17" s="8" t="s">
        <v>144</v>
      </c>
    </row>
    <row r="18" spans="1:37">
      <c r="A18" s="15"/>
      <c r="B18" s="41" t="s">
        <v>42</v>
      </c>
      <c r="C18" s="116" t="s">
        <v>37</v>
      </c>
      <c r="D18" s="116" t="s">
        <v>36</v>
      </c>
      <c r="F18" s="41" t="s">
        <v>128</v>
      </c>
      <c r="G18" s="116" t="s">
        <v>37</v>
      </c>
      <c r="H18" s="116" t="s">
        <v>36</v>
      </c>
      <c r="I18" s="104"/>
      <c r="J18" s="104"/>
      <c r="K18" s="104"/>
      <c r="M18" s="206"/>
      <c r="N18" s="207"/>
      <c r="O18" s="207"/>
      <c r="P18" s="207"/>
      <c r="Q18" s="207"/>
      <c r="R18" s="217"/>
      <c r="T18" s="105"/>
      <c r="U18" s="115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14</v>
      </c>
      <c r="C19" s="110">
        <f>Q16</f>
        <v>0</v>
      </c>
      <c r="D19" s="24">
        <f>Q16/$R$16</f>
        <v>0</v>
      </c>
      <c r="F19" s="124">
        <f>'4. Dr Vjekoslav Budimirovic'!F19</f>
        <v>2015</v>
      </c>
      <c r="G19" s="39">
        <f>Q19</f>
        <v>11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COUNTA(V19:AK19)</f>
        <v>11</v>
      </c>
      <c r="R19" s="214">
        <f>SUM(Q19:Q22)</f>
        <v>11</v>
      </c>
      <c r="T19" s="180">
        <v>2</v>
      </c>
      <c r="U19" s="126">
        <f>F19</f>
        <v>2015</v>
      </c>
      <c r="V19" s="8"/>
      <c r="W19" s="8" t="s">
        <v>144</v>
      </c>
      <c r="X19" s="8" t="s">
        <v>144</v>
      </c>
      <c r="Y19" s="8" t="s">
        <v>144</v>
      </c>
      <c r="Z19" s="8"/>
      <c r="AA19" s="8" t="s">
        <v>144</v>
      </c>
      <c r="AB19" s="8"/>
      <c r="AC19" s="8" t="s">
        <v>144</v>
      </c>
      <c r="AD19" s="8"/>
      <c r="AE19" s="8" t="s">
        <v>144</v>
      </c>
      <c r="AF19" s="8" t="s">
        <v>144</v>
      </c>
      <c r="AG19" s="8" t="s">
        <v>144</v>
      </c>
      <c r="AH19" s="8"/>
      <c r="AI19" s="8" t="s">
        <v>144</v>
      </c>
      <c r="AJ19" s="8" t="s">
        <v>144</v>
      </c>
      <c r="AK19" s="8" t="s">
        <v>144</v>
      </c>
    </row>
    <row r="20" spans="1:37">
      <c r="B20" s="115" t="s">
        <v>15</v>
      </c>
      <c r="C20" s="110">
        <f>Q17</f>
        <v>15</v>
      </c>
      <c r="D20" s="24">
        <f>Q17/$R$16</f>
        <v>1</v>
      </c>
      <c r="F20" s="162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COUNTA(V20:AK20)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43</v>
      </c>
      <c r="C21" s="45">
        <f>SUM(C19:C20)</f>
        <v>15</v>
      </c>
      <c r="D21" s="48">
        <f>SUM(D19:D20)</f>
        <v>1</v>
      </c>
      <c r="F21" s="162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COUNTA(V21:AK21)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62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COUNTA(V22:AK22)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78" t="s">
        <v>19</v>
      </c>
      <c r="C23" s="178"/>
      <c r="D23" s="178"/>
      <c r="F23" s="42" t="s">
        <v>43</v>
      </c>
      <c r="G23" s="45">
        <f>SUM(G19:G22)</f>
        <v>11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05"/>
      <c r="U23" s="115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42</v>
      </c>
      <c r="C24" s="116" t="s">
        <v>37</v>
      </c>
      <c r="D24" s="116" t="s">
        <v>36</v>
      </c>
      <c r="M24" s="180">
        <v>3</v>
      </c>
      <c r="N24" s="211" t="s">
        <v>17</v>
      </c>
      <c r="O24" s="212"/>
      <c r="P24" s="213"/>
      <c r="Q24" s="8">
        <f>COUNTA(V24:AK24)</f>
        <v>0</v>
      </c>
      <c r="R24" s="214">
        <f>SUM(Q24:Q25)</f>
        <v>0</v>
      </c>
      <c r="T24" s="180">
        <v>3</v>
      </c>
      <c r="U24" s="115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15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COUNTA(V25:AK25)</f>
        <v>0</v>
      </c>
      <c r="R25" s="216"/>
      <c r="T25" s="180"/>
      <c r="U25" s="115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</row>
    <row r="26" spans="1:37">
      <c r="B26" s="115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11"/>
      <c r="M26" s="206"/>
      <c r="N26" s="207"/>
      <c r="O26" s="207"/>
      <c r="P26" s="207"/>
      <c r="Q26" s="207"/>
      <c r="R26" s="217"/>
      <c r="T26" s="105"/>
      <c r="U26" s="115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16" t="s">
        <v>37</v>
      </c>
      <c r="H27" s="116" t="s">
        <v>36</v>
      </c>
      <c r="J27" s="111"/>
      <c r="K27" s="111"/>
      <c r="M27" s="180">
        <v>4</v>
      </c>
      <c r="N27" s="218" t="s">
        <v>21</v>
      </c>
      <c r="O27" s="218"/>
      <c r="P27" s="218"/>
      <c r="Q27" s="8">
        <f t="shared" ref="Q27:Q35" si="2">COUNTA(V27:AK27)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</row>
    <row r="30" spans="1:37" ht="15.75" customHeight="1">
      <c r="B30" s="41" t="s">
        <v>42</v>
      </c>
      <c r="C30" s="116" t="s">
        <v>37</v>
      </c>
      <c r="D30" s="116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</row>
    <row r="31" spans="1:37">
      <c r="B31" s="20" t="s">
        <v>27</v>
      </c>
      <c r="C31" s="39">
        <f>Q32</f>
        <v>10</v>
      </c>
      <c r="D31" s="24">
        <f>Q32/$R$32</f>
        <v>0.66666666666666663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30</v>
      </c>
      <c r="C32" s="39">
        <f>Q33</f>
        <v>4</v>
      </c>
      <c r="D32" s="24">
        <f>Q33/$R$32</f>
        <v>0.26666666666666666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10</v>
      </c>
      <c r="R32" s="214">
        <f>SUM(Q32:Q35)</f>
        <v>15</v>
      </c>
      <c r="T32" s="180">
        <v>5</v>
      </c>
      <c r="U32" s="20" t="s">
        <v>60</v>
      </c>
      <c r="V32" s="8" t="s">
        <v>144</v>
      </c>
      <c r="W32" s="8" t="s">
        <v>144</v>
      </c>
      <c r="X32" s="8"/>
      <c r="Y32" s="8" t="s">
        <v>144</v>
      </c>
      <c r="Z32" s="8" t="s">
        <v>144</v>
      </c>
      <c r="AA32" s="8" t="s">
        <v>144</v>
      </c>
      <c r="AB32" s="8" t="s">
        <v>144</v>
      </c>
      <c r="AC32" s="8" t="s">
        <v>144</v>
      </c>
      <c r="AD32" s="8" t="s">
        <v>144</v>
      </c>
      <c r="AE32" s="8"/>
      <c r="AF32" s="8" t="s">
        <v>144</v>
      </c>
      <c r="AG32" s="8" t="s">
        <v>144</v>
      </c>
      <c r="AH32" s="8"/>
      <c r="AI32" s="8"/>
      <c r="AJ32" s="8"/>
      <c r="AK32" s="8"/>
    </row>
    <row r="33" spans="1:37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4</v>
      </c>
      <c r="R33" s="215"/>
      <c r="T33" s="180"/>
      <c r="U33" s="22" t="s">
        <v>61</v>
      </c>
      <c r="V33" s="8"/>
      <c r="W33" s="8"/>
      <c r="X33" s="8" t="s">
        <v>144</v>
      </c>
      <c r="Y33" s="8"/>
      <c r="Z33" s="8"/>
      <c r="AA33" s="8"/>
      <c r="AB33" s="8"/>
      <c r="AC33" s="8"/>
      <c r="AD33" s="8"/>
      <c r="AE33" s="8" t="s">
        <v>144</v>
      </c>
      <c r="AF33" s="8"/>
      <c r="AG33" s="8"/>
      <c r="AH33" s="8"/>
      <c r="AI33" s="8" t="s">
        <v>144</v>
      </c>
      <c r="AJ33" s="8" t="s">
        <v>144</v>
      </c>
      <c r="AK33" s="8"/>
    </row>
    <row r="34" spans="1:37">
      <c r="B34" s="22" t="s">
        <v>45</v>
      </c>
      <c r="C34" s="39">
        <f>Q35</f>
        <v>1</v>
      </c>
      <c r="D34" s="24">
        <f>Q35/$R$32</f>
        <v>6.6666666666666666E-2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43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1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 t="s">
        <v>144</v>
      </c>
    </row>
    <row r="36" spans="1:37">
      <c r="B36" s="111"/>
      <c r="C36" s="111"/>
    </row>
    <row r="37" spans="1:37">
      <c r="B37" s="111"/>
      <c r="C37" s="111"/>
    </row>
    <row r="38" spans="1:37">
      <c r="A38" s="225" t="s">
        <v>103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37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37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37">
      <c r="A41" s="26" t="s">
        <v>104</v>
      </c>
      <c r="B41" s="26"/>
      <c r="C41" s="26"/>
      <c r="D41" s="26"/>
      <c r="E41" s="26"/>
      <c r="F41" s="26"/>
      <c r="G41" s="26"/>
      <c r="H41" s="26"/>
      <c r="I41" s="138"/>
    </row>
    <row r="42" spans="1:37">
      <c r="A42" s="138"/>
      <c r="B42" s="129"/>
      <c r="C42" s="129"/>
      <c r="D42" s="129"/>
      <c r="E42" s="129"/>
      <c r="F42" s="129"/>
      <c r="G42" s="129"/>
    </row>
    <row r="43" spans="1:37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16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37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21.5.2016.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</row>
    <row r="45" spans="1:37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</row>
    <row r="46" spans="1:37">
      <c r="B46" s="181" t="s">
        <v>11</v>
      </c>
      <c r="C46" s="181"/>
      <c r="D46" s="182"/>
    </row>
    <row r="47" spans="1:37">
      <c r="B47" s="111"/>
      <c r="C47" s="111"/>
      <c r="D47" s="11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37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</row>
    <row r="49" spans="1:37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05" t="s">
        <v>37</v>
      </c>
      <c r="K49" s="105" t="s">
        <v>36</v>
      </c>
      <c r="L49" s="6"/>
      <c r="M49" s="10" t="s">
        <v>56</v>
      </c>
      <c r="N49" s="105">
        <v>1</v>
      </c>
      <c r="O49" s="105">
        <v>2</v>
      </c>
      <c r="P49" s="105">
        <v>3</v>
      </c>
      <c r="Q49" s="105">
        <v>4</v>
      </c>
      <c r="R49" s="105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(N50*$N$49+O50*$O$49+P50*$P$49+Q50*$Q$49+R50*$R$49)/S50</f>
        <v>4.9375</v>
      </c>
      <c r="I50" s="32"/>
      <c r="J50" s="46">
        <f t="shared" ref="J50:J58" si="3">COUNTBLANK(V50:AK50)</f>
        <v>0</v>
      </c>
      <c r="K50" s="47">
        <f>J50/(J50+S50)</f>
        <v>0</v>
      </c>
      <c r="L50" s="9"/>
      <c r="M50" s="43" t="s">
        <v>46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0</v>
      </c>
      <c r="Q50" s="12">
        <f>COUNTIF($V$50:$AK$50,Q49)</f>
        <v>1</v>
      </c>
      <c r="R50" s="12">
        <f>COUNTIF($V$50:$AK$50,R49)</f>
        <v>15</v>
      </c>
      <c r="S50" s="12">
        <f>SUM(N50:R50)</f>
        <v>16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4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</row>
    <row r="51" spans="1:37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 t="shared" ref="H51:H58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0</v>
      </c>
      <c r="Q51" s="12">
        <f>COUNTIF($V$51:$AK$51,Q49)</f>
        <v>0</v>
      </c>
      <c r="R51" s="12">
        <f>COUNTIF($V$51:$AK$51,R49)</f>
        <v>16</v>
      </c>
      <c r="S51" s="12">
        <f t="shared" ref="S51:S58" si="6">SUM(N51:R51)</f>
        <v>16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</row>
    <row r="52" spans="1:37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 t="shared" si="4"/>
        <v>4.9375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0</v>
      </c>
      <c r="Q52" s="12">
        <f>COUNTIF($V$52:$AK$52,Q49)</f>
        <v>1</v>
      </c>
      <c r="R52" s="12">
        <f>COUNTIF($V$52:$AK$52,R49)</f>
        <v>15</v>
      </c>
      <c r="S52" s="12">
        <f t="shared" si="6"/>
        <v>16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4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</row>
    <row r="53" spans="1:37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COUNTIF($V$53:$AK$53,N49)</f>
        <v>0</v>
      </c>
      <c r="O53" s="12">
        <f>COUNTIF($V$53:$AK$53,O49)</f>
        <v>0</v>
      </c>
      <c r="P53" s="12">
        <f>COUNTIF($V$53:$AK$53,P49)</f>
        <v>0</v>
      </c>
      <c r="Q53" s="12">
        <f>COUNTIF($V$53:$AK$53,Q49)</f>
        <v>0</v>
      </c>
      <c r="R53" s="12">
        <f>COUNTIF($V$53:$AK$53,R49)</f>
        <v>16</v>
      </c>
      <c r="S53" s="12">
        <f t="shared" si="6"/>
        <v>16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COUNTIF($V$54:$AK$54,N49)</f>
        <v>0</v>
      </c>
      <c r="O54" s="12">
        <f>COUNTIF($V$54:$AK$54,O49)</f>
        <v>0</v>
      </c>
      <c r="P54" s="12">
        <f>COUNTIF($V$54:$AK$54,P49)</f>
        <v>0</v>
      </c>
      <c r="Q54" s="12">
        <f>COUNTIF($V$54:$AK$54,Q49)</f>
        <v>0</v>
      </c>
      <c r="R54" s="12">
        <f>COUNTIF($V$54:$AK$54,R49)</f>
        <v>16</v>
      </c>
      <c r="S54" s="12">
        <f t="shared" si="6"/>
        <v>16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</row>
    <row r="55" spans="1:37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0</v>
      </c>
      <c r="Q55" s="12">
        <f>COUNTIF($V$55:$AK$55,Q49)</f>
        <v>0</v>
      </c>
      <c r="R55" s="12">
        <f>COUNTIF($V$55:$AK$55,R49)</f>
        <v>16</v>
      </c>
      <c r="S55" s="12">
        <f t="shared" si="6"/>
        <v>16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</row>
    <row r="56" spans="1:37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COUNTIF($V$56:$AK$56,N49)</f>
        <v>0</v>
      </c>
      <c r="O56" s="12">
        <f>COUNTIF($V$56:$AK$56,O49)</f>
        <v>0</v>
      </c>
      <c r="P56" s="12">
        <f>COUNTIF($V$56:$AK$56,P49)</f>
        <v>0</v>
      </c>
      <c r="Q56" s="12">
        <f>COUNTIF($V$56:$AK$56,Q49)</f>
        <v>0</v>
      </c>
      <c r="R56" s="12">
        <f>COUNTIF($V$56:$AK$56,R49)</f>
        <v>16</v>
      </c>
      <c r="S56" s="12">
        <f t="shared" si="6"/>
        <v>16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</row>
    <row r="57" spans="1:37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 t="shared" si="4"/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0</v>
      </c>
      <c r="Q57" s="12">
        <f>COUNTIF($V$57:$AK$57,Q49)</f>
        <v>0</v>
      </c>
      <c r="R57" s="12">
        <f>COUNTIF($V$57:$AK$57,R49)</f>
        <v>16</v>
      </c>
      <c r="S57" s="12">
        <f t="shared" si="6"/>
        <v>16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</row>
    <row r="58" spans="1:37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 t="shared" si="4"/>
        <v>5</v>
      </c>
      <c r="I58" s="32"/>
      <c r="J58" s="46">
        <f t="shared" si="3"/>
        <v>1</v>
      </c>
      <c r="K58" s="47">
        <f>J58/(J58+S58)</f>
        <v>6.25E-2</v>
      </c>
      <c r="L58" s="9"/>
      <c r="M58" s="44" t="s">
        <v>54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0</v>
      </c>
      <c r="R58" s="12">
        <f>COUNTIF($V$58:$AK$58,R49)</f>
        <v>15</v>
      </c>
      <c r="S58" s="12">
        <f t="shared" si="6"/>
        <v>15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/>
      <c r="AF58" s="8">
        <v>5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</row>
    <row r="59" spans="1:37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4.9861111111111107</v>
      </c>
      <c r="I59" s="49"/>
      <c r="J59" s="189" t="s">
        <v>63</v>
      </c>
      <c r="K59" s="189"/>
      <c r="L59" s="50">
        <f>SUM(J50:J58)</f>
        <v>1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85</v>
      </c>
    </row>
    <row r="63" spans="1:37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38:H38"/>
    <mergeCell ref="A43:G43"/>
    <mergeCell ref="H43:I43"/>
    <mergeCell ref="A44:G44"/>
    <mergeCell ref="H44:I44"/>
    <mergeCell ref="V11:AK11"/>
    <mergeCell ref="A5:H5"/>
    <mergeCell ref="A10:G10"/>
    <mergeCell ref="H10:I10"/>
    <mergeCell ref="A11:G11"/>
    <mergeCell ref="H11:I11"/>
    <mergeCell ref="V14:AK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K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V151"/>
  <sheetViews>
    <sheetView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22" width="2.7109375" customWidth="1"/>
  </cols>
  <sheetData>
    <row r="1" spans="1:22">
      <c r="A1" s="29"/>
      <c r="B1" s="29"/>
      <c r="C1" s="29"/>
      <c r="D1" s="29"/>
      <c r="E1" s="29"/>
      <c r="F1" s="29"/>
      <c r="G1" s="29"/>
      <c r="H1" s="29"/>
      <c r="I1" s="29"/>
      <c r="J1" s="29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2">
      <c r="A2" s="29"/>
      <c r="B2" s="29"/>
      <c r="C2" s="29"/>
      <c r="D2" s="29"/>
      <c r="E2" s="29"/>
      <c r="F2" s="29"/>
      <c r="G2" s="29"/>
      <c r="H2" s="29"/>
      <c r="I2" s="29"/>
      <c r="J2" s="29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2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22">
      <c r="A5" s="225" t="s">
        <v>105</v>
      </c>
      <c r="B5" s="225"/>
      <c r="C5" s="225"/>
      <c r="D5" s="225"/>
      <c r="E5" s="225"/>
      <c r="F5" s="182"/>
      <c r="G5" s="182"/>
      <c r="H5" s="18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22" ht="12.75" customHeight="1">
      <c r="A6" s="27"/>
      <c r="B6" s="27"/>
      <c r="C6" s="27"/>
      <c r="D6" s="27"/>
      <c r="E6" s="27"/>
      <c r="F6" s="27"/>
      <c r="G6" s="27"/>
      <c r="H6" s="27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22">
      <c r="A7" s="26" t="s">
        <v>114</v>
      </c>
      <c r="B7" s="26"/>
      <c r="C7" s="26"/>
      <c r="D7" s="26"/>
      <c r="E7" s="26"/>
      <c r="F7" s="26"/>
      <c r="G7" s="26"/>
      <c r="H7" s="26"/>
      <c r="I7" s="106"/>
      <c r="J7" s="106"/>
      <c r="K7" s="106"/>
    </row>
    <row r="8" spans="1:22">
      <c r="A8" s="26" t="s">
        <v>106</v>
      </c>
      <c r="B8" s="26"/>
      <c r="C8" s="26"/>
      <c r="D8" s="26"/>
      <c r="E8" s="26"/>
      <c r="F8" s="26"/>
      <c r="G8" s="26"/>
      <c r="H8" s="26"/>
      <c r="I8" s="106"/>
    </row>
    <row r="9" spans="1:22">
      <c r="A9" s="106"/>
      <c r="B9" s="112"/>
      <c r="C9" s="112"/>
      <c r="D9" s="112"/>
      <c r="E9" s="112"/>
      <c r="F9" s="112"/>
      <c r="G9" s="112"/>
    </row>
    <row r="10" spans="1:22">
      <c r="A10" s="169" t="s">
        <v>13</v>
      </c>
      <c r="B10" s="169"/>
      <c r="C10" s="169"/>
      <c r="D10" s="169"/>
      <c r="E10" s="169"/>
      <c r="F10" s="169"/>
      <c r="G10" s="170"/>
      <c r="H10" s="173">
        <v>1</v>
      </c>
      <c r="I10" s="173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34" t="s">
        <v>39</v>
      </c>
    </row>
    <row r="11" spans="1:22">
      <c r="A11" s="171" t="s">
        <v>34</v>
      </c>
      <c r="B11" s="171"/>
      <c r="C11" s="171"/>
      <c r="D11" s="171"/>
      <c r="E11" s="171"/>
      <c r="F11" s="171"/>
      <c r="G11" s="172"/>
      <c r="H11" s="173" t="s">
        <v>146</v>
      </c>
      <c r="I11" s="173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V11" s="156" t="s">
        <v>16</v>
      </c>
    </row>
    <row r="12" spans="1:22">
      <c r="A12" s="108"/>
      <c r="B12" s="108"/>
      <c r="C12" s="108"/>
      <c r="D12" s="108"/>
      <c r="E12" s="108"/>
      <c r="F12" s="108"/>
      <c r="G12" s="109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V12" s="156"/>
    </row>
    <row r="13" spans="1:22">
      <c r="A13" s="108"/>
      <c r="B13" s="108"/>
      <c r="C13" s="108"/>
      <c r="D13" s="108"/>
      <c r="E13" s="108"/>
      <c r="F13" s="108"/>
      <c r="G13" s="109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V13" s="156"/>
    </row>
    <row r="14" spans="1:22">
      <c r="V14" s="167" t="s">
        <v>55</v>
      </c>
    </row>
    <row r="15" spans="1:22">
      <c r="A15" s="179" t="s">
        <v>16</v>
      </c>
      <c r="B15" s="169"/>
      <c r="C15" s="169"/>
      <c r="D15" s="169"/>
      <c r="E15" s="169"/>
      <c r="F15" s="169"/>
      <c r="G15" s="169"/>
      <c r="H15" s="169"/>
      <c r="I15" s="103"/>
      <c r="J15" s="103"/>
      <c r="K15" s="103"/>
      <c r="N15" s="220" t="s">
        <v>40</v>
      </c>
      <c r="O15" s="173"/>
      <c r="P15" s="173"/>
      <c r="Q15" s="116" t="s">
        <v>37</v>
      </c>
      <c r="R15" s="36" t="s">
        <v>31</v>
      </c>
      <c r="U15" s="43" t="s">
        <v>42</v>
      </c>
      <c r="V15" s="8">
        <v>1</v>
      </c>
    </row>
    <row r="16" spans="1:22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M16" s="180">
        <v>1</v>
      </c>
      <c r="N16" s="221" t="s">
        <v>14</v>
      </c>
      <c r="O16" s="222"/>
      <c r="P16" s="223"/>
      <c r="Q16" s="8">
        <f>COUNTA(V16:V16)</f>
        <v>0</v>
      </c>
      <c r="R16" s="214">
        <f>SUM(Q16:Q17)</f>
        <v>1</v>
      </c>
      <c r="T16" s="180">
        <v>1</v>
      </c>
      <c r="U16" s="16" t="s">
        <v>14</v>
      </c>
      <c r="V16" s="43"/>
    </row>
    <row r="17" spans="1:22">
      <c r="A17" s="15"/>
      <c r="B17" s="111" t="s">
        <v>41</v>
      </c>
      <c r="C17" s="111"/>
      <c r="F17" s="38" t="s">
        <v>127</v>
      </c>
      <c r="G17" s="38"/>
      <c r="H17" s="125"/>
      <c r="I17" s="104"/>
      <c r="J17" s="104"/>
      <c r="K17" s="104"/>
      <c r="M17" s="180"/>
      <c r="N17" s="211" t="s">
        <v>15</v>
      </c>
      <c r="O17" s="212"/>
      <c r="P17" s="213"/>
      <c r="Q17" s="8">
        <f>COUNTA(V17:V17)</f>
        <v>1</v>
      </c>
      <c r="R17" s="216"/>
      <c r="T17" s="180"/>
      <c r="U17" s="115" t="s">
        <v>15</v>
      </c>
      <c r="V17" s="8" t="s">
        <v>144</v>
      </c>
    </row>
    <row r="18" spans="1:22">
      <c r="A18" s="15"/>
      <c r="B18" s="41" t="s">
        <v>42</v>
      </c>
      <c r="C18" s="116" t="s">
        <v>37</v>
      </c>
      <c r="D18" s="116" t="s">
        <v>36</v>
      </c>
      <c r="F18" s="41" t="s">
        <v>128</v>
      </c>
      <c r="G18" s="116" t="s">
        <v>37</v>
      </c>
      <c r="H18" s="116" t="s">
        <v>36</v>
      </c>
      <c r="I18" s="104"/>
      <c r="J18" s="104"/>
      <c r="K18" s="104"/>
      <c r="M18" s="206"/>
      <c r="N18" s="207"/>
      <c r="O18" s="207"/>
      <c r="P18" s="207"/>
      <c r="Q18" s="207"/>
      <c r="R18" s="217"/>
      <c r="T18" s="105"/>
      <c r="U18" s="115"/>
      <c r="V18" s="8"/>
    </row>
    <row r="19" spans="1:22">
      <c r="B19" s="16" t="s">
        <v>14</v>
      </c>
      <c r="C19" s="110">
        <f>Q16</f>
        <v>0</v>
      </c>
      <c r="D19" s="24">
        <f>Q16/$R$16</f>
        <v>0</v>
      </c>
      <c r="F19" s="124">
        <f>'13.Dr Andjelka Lazic'!F19</f>
        <v>2015</v>
      </c>
      <c r="G19" s="39">
        <f>Q19</f>
        <v>1</v>
      </c>
      <c r="H19" s="24">
        <f>Q19/$R$19</f>
        <v>1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COUNTA(V19:V19)</f>
        <v>1</v>
      </c>
      <c r="R19" s="214">
        <f>SUM(Q19:Q22)</f>
        <v>1</v>
      </c>
      <c r="T19" s="180">
        <v>2</v>
      </c>
      <c r="U19" s="126">
        <f>F19</f>
        <v>2015</v>
      </c>
      <c r="V19" s="8" t="s">
        <v>144</v>
      </c>
    </row>
    <row r="20" spans="1:22">
      <c r="B20" s="115" t="s">
        <v>15</v>
      </c>
      <c r="C20" s="110">
        <f>Q17</f>
        <v>1</v>
      </c>
      <c r="D20" s="24">
        <f>Q17/$R$16</f>
        <v>1</v>
      </c>
      <c r="F20" s="149">
        <f>'13.Dr Andjelka Lazic'!F20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COUNTA(V20:V20)</f>
        <v>0</v>
      </c>
      <c r="R20" s="215"/>
      <c r="T20" s="180"/>
      <c r="U20" s="126">
        <f t="shared" ref="U20:U22" si="1">F20</f>
        <v>2014</v>
      </c>
      <c r="V20" s="8"/>
    </row>
    <row r="21" spans="1:22">
      <c r="B21" s="42" t="s">
        <v>43</v>
      </c>
      <c r="C21" s="45">
        <f>SUM(C19:C20)</f>
        <v>1</v>
      </c>
      <c r="D21" s="48">
        <f>SUM(D19:D20)</f>
        <v>1</v>
      </c>
      <c r="F21" s="149">
        <f>'13.Dr Andjelka Lazic'!F21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COUNTA(V21:V21)</f>
        <v>0</v>
      </c>
      <c r="R21" s="215"/>
      <c r="T21" s="180"/>
      <c r="U21" s="126">
        <f t="shared" si="1"/>
        <v>2013</v>
      </c>
      <c r="V21" s="8"/>
    </row>
    <row r="22" spans="1:22">
      <c r="F22" s="149" t="str">
        <f>'13.Dr Andjelka Lazic'!F22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COUNTA(V22:V22)</f>
        <v>0</v>
      </c>
      <c r="R22" s="216"/>
      <c r="T22" s="180"/>
      <c r="U22" s="126" t="str">
        <f t="shared" si="1"/>
        <v>пре 2013</v>
      </c>
      <c r="V22" s="8"/>
    </row>
    <row r="23" spans="1:22">
      <c r="B23" s="178" t="s">
        <v>19</v>
      </c>
      <c r="C23" s="178"/>
      <c r="D23" s="178"/>
      <c r="F23" s="42" t="s">
        <v>43</v>
      </c>
      <c r="G23" s="45">
        <f>SUM(G19:G22)</f>
        <v>1</v>
      </c>
      <c r="H23" s="48">
        <f>SUM(H19:H22)</f>
        <v>1</v>
      </c>
      <c r="I23" s="25"/>
      <c r="J23" s="25"/>
      <c r="K23" s="25"/>
      <c r="M23" s="206"/>
      <c r="N23" s="207"/>
      <c r="O23" s="207"/>
      <c r="P23" s="207"/>
      <c r="Q23" s="207"/>
      <c r="R23" s="217"/>
      <c r="T23" s="105"/>
      <c r="U23" s="115"/>
      <c r="V23" s="8"/>
    </row>
    <row r="24" spans="1:22">
      <c r="B24" s="41" t="s">
        <v>42</v>
      </c>
      <c r="C24" s="116" t="s">
        <v>37</v>
      </c>
      <c r="D24" s="116" t="s">
        <v>36</v>
      </c>
      <c r="M24" s="180">
        <v>3</v>
      </c>
      <c r="N24" s="211" t="s">
        <v>17</v>
      </c>
      <c r="O24" s="212"/>
      <c r="P24" s="213"/>
      <c r="Q24" s="8">
        <f>COUNTA(V24:V24)</f>
        <v>0</v>
      </c>
      <c r="R24" s="214">
        <f>SUM(Q24:Q25)</f>
        <v>0</v>
      </c>
      <c r="T24" s="180">
        <v>3</v>
      </c>
      <c r="U24" s="115" t="s">
        <v>17</v>
      </c>
      <c r="V24" s="8"/>
    </row>
    <row r="25" spans="1:22">
      <c r="B25" s="115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COUNTA(V25:V25)</f>
        <v>0</v>
      </c>
      <c r="R25" s="216"/>
      <c r="T25" s="180"/>
      <c r="U25" s="115" t="s">
        <v>59</v>
      </c>
      <c r="V25" s="8"/>
    </row>
    <row r="26" spans="1:22">
      <c r="B26" s="115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11"/>
      <c r="M26" s="206"/>
      <c r="N26" s="207"/>
      <c r="O26" s="207"/>
      <c r="P26" s="207"/>
      <c r="Q26" s="207"/>
      <c r="R26" s="217"/>
      <c r="T26" s="105"/>
      <c r="U26" s="115"/>
      <c r="V26" s="8"/>
    </row>
    <row r="27" spans="1:22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16" t="s">
        <v>37</v>
      </c>
      <c r="H27" s="116" t="s">
        <v>36</v>
      </c>
      <c r="J27" s="111"/>
      <c r="K27" s="111"/>
      <c r="M27" s="180">
        <v>4</v>
      </c>
      <c r="N27" s="218" t="s">
        <v>21</v>
      </c>
      <c r="O27" s="218"/>
      <c r="P27" s="218"/>
      <c r="Q27" s="8">
        <f t="shared" ref="Q27:Q35" si="2">COUNTA(V27:V27)</f>
        <v>0</v>
      </c>
      <c r="R27" s="214">
        <f>SUM(Q27:Q31)</f>
        <v>0</v>
      </c>
      <c r="T27" s="180">
        <v>4</v>
      </c>
      <c r="U27" s="20" t="s">
        <v>21</v>
      </c>
      <c r="V27" s="8"/>
    </row>
    <row r="28" spans="1:22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</row>
    <row r="29" spans="1:22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</row>
    <row r="30" spans="1:22" ht="15.75" customHeight="1">
      <c r="B30" s="41" t="s">
        <v>42</v>
      </c>
      <c r="C30" s="116" t="s">
        <v>37</v>
      </c>
      <c r="D30" s="116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</row>
    <row r="31" spans="1:22">
      <c r="B31" s="20" t="s">
        <v>27</v>
      </c>
      <c r="C31" s="39">
        <f>Q32</f>
        <v>1</v>
      </c>
      <c r="D31" s="24">
        <f>Q32/$R$32</f>
        <v>1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</row>
    <row r="32" spans="1:22">
      <c r="B32" s="22" t="s">
        <v>30</v>
      </c>
      <c r="C32" s="39">
        <f>Q33</f>
        <v>0</v>
      </c>
      <c r="D32" s="24">
        <f>Q33/$R$32</f>
        <v>0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1</v>
      </c>
      <c r="R32" s="214">
        <f>SUM(Q32:Q35)</f>
        <v>1</v>
      </c>
      <c r="T32" s="180">
        <v>5</v>
      </c>
      <c r="U32" s="20" t="s">
        <v>60</v>
      </c>
      <c r="V32" s="8" t="s">
        <v>144</v>
      </c>
    </row>
    <row r="33" spans="1:22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0</v>
      </c>
      <c r="R33" s="215"/>
      <c r="T33" s="180"/>
      <c r="U33" s="22" t="s">
        <v>61</v>
      </c>
      <c r="V33" s="8"/>
    </row>
    <row r="34" spans="1:22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</row>
    <row r="35" spans="1:22">
      <c r="B35" s="42" t="s">
        <v>43</v>
      </c>
      <c r="C35" s="45">
        <f>SUM(C31:C34)</f>
        <v>1</v>
      </c>
      <c r="D35" s="24">
        <f>SUM(D31:D34)</f>
        <v>1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</row>
    <row r="36" spans="1:22">
      <c r="B36" s="111"/>
      <c r="C36" s="111"/>
    </row>
    <row r="37" spans="1:22">
      <c r="B37" s="111"/>
      <c r="C37" s="111"/>
    </row>
    <row r="38" spans="1:22">
      <c r="A38" s="225" t="s">
        <v>105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22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22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22">
      <c r="A41" s="26" t="s">
        <v>106</v>
      </c>
      <c r="B41" s="26"/>
      <c r="C41" s="26"/>
      <c r="D41" s="26"/>
      <c r="E41" s="26"/>
      <c r="F41" s="26"/>
      <c r="G41" s="26"/>
      <c r="H41" s="26"/>
      <c r="I41" s="138"/>
    </row>
    <row r="42" spans="1:22">
      <c r="A42" s="138"/>
      <c r="B42" s="129"/>
      <c r="C42" s="129"/>
      <c r="D42" s="129"/>
      <c r="E42" s="129"/>
      <c r="F42" s="129"/>
      <c r="G42" s="129"/>
    </row>
    <row r="43" spans="1:22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1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/>
    </row>
    <row r="44" spans="1:22">
      <c r="A44" s="171" t="s">
        <v>34</v>
      </c>
      <c r="B44" s="171"/>
      <c r="C44" s="171"/>
      <c r="D44" s="171"/>
      <c r="E44" s="171"/>
      <c r="F44" s="171"/>
      <c r="G44" s="172"/>
      <c r="H44" s="173" t="str">
        <f>H11</f>
        <v>15.5.2016.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100"/>
    </row>
    <row r="45" spans="1:22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54"/>
    </row>
    <row r="46" spans="1:22">
      <c r="B46" s="181" t="s">
        <v>11</v>
      </c>
      <c r="C46" s="181"/>
      <c r="D46" s="182"/>
    </row>
    <row r="47" spans="1:22">
      <c r="B47" s="111"/>
      <c r="C47" s="111"/>
      <c r="D47" s="112"/>
      <c r="U47" s="34" t="s">
        <v>96</v>
      </c>
      <c r="V47" s="33"/>
    </row>
    <row r="48" spans="1:22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161" t="s">
        <v>55</v>
      </c>
    </row>
    <row r="49" spans="1:22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05" t="s">
        <v>37</v>
      </c>
      <c r="K49" s="105" t="s">
        <v>36</v>
      </c>
      <c r="L49" s="6"/>
      <c r="M49" s="10" t="s">
        <v>56</v>
      </c>
      <c r="N49" s="105">
        <v>1</v>
      </c>
      <c r="O49" s="105">
        <v>2</v>
      </c>
      <c r="P49" s="105">
        <v>3</v>
      </c>
      <c r="Q49" s="105">
        <v>4</v>
      </c>
      <c r="R49" s="105">
        <v>5</v>
      </c>
      <c r="S49" s="205"/>
      <c r="T49" s="6"/>
      <c r="U49" s="10" t="s">
        <v>56</v>
      </c>
      <c r="V49" s="8">
        <v>1</v>
      </c>
    </row>
    <row r="50" spans="1:22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>
        <f>(N50*$N$49+O50*$O$49+P50*$P$49+Q50*$Q$49+R50*$R$49)/S50</f>
        <v>5</v>
      </c>
      <c r="I50" s="32"/>
      <c r="J50" s="46">
        <f t="shared" ref="J50:J58" si="3">COUNTBLANK(V50:V50)</f>
        <v>0</v>
      </c>
      <c r="K50" s="47">
        <f>J50/(J50+S50)</f>
        <v>0</v>
      </c>
      <c r="L50" s="9"/>
      <c r="M50" s="43" t="s">
        <v>46</v>
      </c>
      <c r="N50" s="12">
        <f>COUNTIF($V$50:$V$50,N49)</f>
        <v>0</v>
      </c>
      <c r="O50" s="12">
        <f>COUNTIF($V$50:$V$50,O49)</f>
        <v>0</v>
      </c>
      <c r="P50" s="12">
        <f>COUNTIF($V$50:$V$50,P49)</f>
        <v>0</v>
      </c>
      <c r="Q50" s="12">
        <f>COUNTIF($V$50:$V$50,Q49)</f>
        <v>0</v>
      </c>
      <c r="R50" s="12">
        <f>COUNTIF($V$50:$V$50,R49)</f>
        <v>1</v>
      </c>
      <c r="S50" s="12">
        <f>SUM(N50:R50)</f>
        <v>1</v>
      </c>
      <c r="T50" s="7"/>
      <c r="U50" s="43" t="s">
        <v>46</v>
      </c>
      <c r="V50" s="8">
        <v>5</v>
      </c>
    </row>
    <row r="51" spans="1:22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>
        <f t="shared" ref="H51:H58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COUNTIF($V$51:$V$51,N49)</f>
        <v>0</v>
      </c>
      <c r="O51" s="12">
        <f>COUNTIF($V$51:$V$51,O49)</f>
        <v>0</v>
      </c>
      <c r="P51" s="12">
        <f>COUNTIF($V$51:$V$51,P49)</f>
        <v>0</v>
      </c>
      <c r="Q51" s="12">
        <f>COUNTIF($V$51:$V$51,Q49)</f>
        <v>0</v>
      </c>
      <c r="R51" s="12">
        <f>COUNTIF($V$51:$V$51,R49)</f>
        <v>1</v>
      </c>
      <c r="S51" s="12">
        <f t="shared" ref="S51:S58" si="6">SUM(N51:R51)</f>
        <v>1</v>
      </c>
      <c r="T51" s="7"/>
      <c r="U51" s="43" t="s">
        <v>47</v>
      </c>
      <c r="V51" s="8">
        <v>5</v>
      </c>
    </row>
    <row r="52" spans="1:22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COUNTIF($V$52:$V$52,N49)</f>
        <v>0</v>
      </c>
      <c r="O52" s="12">
        <f>COUNTIF($V$52:$V$52,O49)</f>
        <v>0</v>
      </c>
      <c r="P52" s="12">
        <f>COUNTIF($V$52:$V$52,P49)</f>
        <v>0</v>
      </c>
      <c r="Q52" s="12">
        <f>COUNTIF($V$52:$V$52,Q49)</f>
        <v>0</v>
      </c>
      <c r="R52" s="12">
        <f>COUNTIF($V$52:$V$52,R49)</f>
        <v>1</v>
      </c>
      <c r="S52" s="12">
        <f t="shared" si="6"/>
        <v>1</v>
      </c>
      <c r="T52" s="7"/>
      <c r="U52" s="43" t="s">
        <v>48</v>
      </c>
      <c r="V52" s="8">
        <v>5</v>
      </c>
    </row>
    <row r="53" spans="1:22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COUNTIF($V$53:$V$53,N49)</f>
        <v>0</v>
      </c>
      <c r="O53" s="12">
        <f>COUNTIF($V$53:$V$53,O49)</f>
        <v>0</v>
      </c>
      <c r="P53" s="12">
        <f>COUNTIF($V$53:$V$53,P49)</f>
        <v>0</v>
      </c>
      <c r="Q53" s="12">
        <f>COUNTIF($V$53:$V$53,Q49)</f>
        <v>0</v>
      </c>
      <c r="R53" s="12">
        <f>COUNTIF($V$53:$V$53,R49)</f>
        <v>1</v>
      </c>
      <c r="S53" s="12">
        <f t="shared" si="6"/>
        <v>1</v>
      </c>
      <c r="T53" s="7"/>
      <c r="U53" s="43" t="s">
        <v>49</v>
      </c>
      <c r="V53" s="8">
        <v>5</v>
      </c>
    </row>
    <row r="54" spans="1:22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COUNTIF($V$54:$V$54,N49)</f>
        <v>0</v>
      </c>
      <c r="O54" s="12">
        <f>COUNTIF($V$54:$V$54,O49)</f>
        <v>0</v>
      </c>
      <c r="P54" s="12">
        <f>COUNTIF($V$54:$V$54,P49)</f>
        <v>0</v>
      </c>
      <c r="Q54" s="12">
        <f>COUNTIF($V$54:$V$54,Q49)</f>
        <v>0</v>
      </c>
      <c r="R54" s="12">
        <f>COUNTIF($V$54:$V$54,R49)</f>
        <v>1</v>
      </c>
      <c r="S54" s="12">
        <f t="shared" si="6"/>
        <v>1</v>
      </c>
      <c r="T54" s="7"/>
      <c r="U54" s="43" t="s">
        <v>50</v>
      </c>
      <c r="V54" s="8">
        <v>5</v>
      </c>
    </row>
    <row r="55" spans="1:22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COUNTIF($V$55:$V$55,N49)</f>
        <v>0</v>
      </c>
      <c r="O55" s="12">
        <f>COUNTIF($V$55:$V$55,O49)</f>
        <v>0</v>
      </c>
      <c r="P55" s="12">
        <f>COUNTIF($V$55:$V$55,P49)</f>
        <v>0</v>
      </c>
      <c r="Q55" s="12">
        <f>COUNTIF($V$55:$V$55,Q49)</f>
        <v>0</v>
      </c>
      <c r="R55" s="12">
        <f>COUNTIF($V$55:$V$55,R49)</f>
        <v>1</v>
      </c>
      <c r="S55" s="12">
        <f t="shared" si="6"/>
        <v>1</v>
      </c>
      <c r="T55" s="7"/>
      <c r="U55" s="43" t="s">
        <v>51</v>
      </c>
      <c r="V55" s="8">
        <v>5</v>
      </c>
    </row>
    <row r="56" spans="1:22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COUNTIF($V$56:$V$56,N49)</f>
        <v>0</v>
      </c>
      <c r="O56" s="12">
        <f>COUNTIF($V$56:$V$56,O49)</f>
        <v>0</v>
      </c>
      <c r="P56" s="12">
        <f>COUNTIF($V$56:$V$56,P49)</f>
        <v>0</v>
      </c>
      <c r="Q56" s="12">
        <f>COUNTIF($V$56:$V$56,Q49)</f>
        <v>0</v>
      </c>
      <c r="R56" s="12">
        <f>COUNTIF($V$56:$V$56,R49)</f>
        <v>1</v>
      </c>
      <c r="S56" s="12">
        <f t="shared" si="6"/>
        <v>1</v>
      </c>
      <c r="T56" s="7"/>
      <c r="U56" s="44" t="s">
        <v>52</v>
      </c>
      <c r="V56" s="8">
        <v>5</v>
      </c>
    </row>
    <row r="57" spans="1:22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>
        <f t="shared" si="4"/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COUNTIF($V$57:$V$57,N49)</f>
        <v>0</v>
      </c>
      <c r="O57" s="12">
        <f>COUNTIF($V$57:$V$57,O49)</f>
        <v>0</v>
      </c>
      <c r="P57" s="12">
        <f>COUNTIF($V$57:$V$57,P49)</f>
        <v>0</v>
      </c>
      <c r="Q57" s="12">
        <f>COUNTIF($V$57:$V$57,Q49)</f>
        <v>0</v>
      </c>
      <c r="R57" s="12">
        <f>COUNTIF($V$57:$V$57,R49)</f>
        <v>1</v>
      </c>
      <c r="S57" s="12">
        <f t="shared" si="6"/>
        <v>1</v>
      </c>
      <c r="T57" s="7"/>
      <c r="U57" s="44" t="s">
        <v>53</v>
      </c>
      <c r="V57" s="8">
        <v>5</v>
      </c>
    </row>
    <row r="58" spans="1:22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>
        <f t="shared" si="4"/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COUNTIF($V$58:$V$58,N49)</f>
        <v>0</v>
      </c>
      <c r="O58" s="12">
        <f>COUNTIF($V$58:$V$58,O49)</f>
        <v>0</v>
      </c>
      <c r="P58" s="12">
        <f>COUNTIF($V$58:$V$58,P49)</f>
        <v>0</v>
      </c>
      <c r="Q58" s="12">
        <f>COUNTIF($V$58:$V$58,Q49)</f>
        <v>0</v>
      </c>
      <c r="R58" s="12">
        <f>COUNTIF($V$58:$V$58,R49)</f>
        <v>1</v>
      </c>
      <c r="S58" s="12">
        <f t="shared" si="6"/>
        <v>1</v>
      </c>
      <c r="T58" s="7"/>
      <c r="U58" s="44" t="s">
        <v>54</v>
      </c>
      <c r="V58" s="8">
        <v>5</v>
      </c>
    </row>
    <row r="59" spans="1:22" ht="27.75" customHeight="1">
      <c r="A59" s="190" t="s">
        <v>12</v>
      </c>
      <c r="B59" s="191"/>
      <c r="C59" s="191"/>
      <c r="D59" s="191"/>
      <c r="E59" s="191"/>
      <c r="F59" s="191"/>
      <c r="G59" s="192"/>
      <c r="H59" s="56">
        <f>AVERAGE(H50:H58)</f>
        <v>5</v>
      </c>
      <c r="I59" s="49"/>
      <c r="J59" s="189" t="s">
        <v>63</v>
      </c>
      <c r="K59" s="189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22">
      <c r="B62" s="15" t="s">
        <v>85</v>
      </c>
    </row>
    <row r="63" spans="1:22">
      <c r="B63" s="15" t="s">
        <v>131</v>
      </c>
    </row>
    <row r="150" spans="21:21" ht="13.5" thickBot="1"/>
    <row r="151" spans="21:21" ht="13.5" thickBot="1">
      <c r="U151" s="4" t="e">
        <f>SUM(#REF!)</f>
        <v>#REF!</v>
      </c>
    </row>
  </sheetData>
  <mergeCells count="66">
    <mergeCell ref="A38:H38"/>
    <mergeCell ref="A43:G43"/>
    <mergeCell ref="H43:I43"/>
    <mergeCell ref="A44:G44"/>
    <mergeCell ref="H44:I44"/>
    <mergeCell ref="T16:T17"/>
    <mergeCell ref="N17:P17"/>
    <mergeCell ref="A5:H5"/>
    <mergeCell ref="A10:G10"/>
    <mergeCell ref="H10:I10"/>
    <mergeCell ref="A11:G11"/>
    <mergeCell ref="H11:I11"/>
    <mergeCell ref="A15:H15"/>
    <mergeCell ref="N15:P15"/>
    <mergeCell ref="M16:M17"/>
    <mergeCell ref="N16:P16"/>
    <mergeCell ref="R16:R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1"/>
  <sheetViews>
    <sheetView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18"/>
      <c r="L3" s="118"/>
      <c r="M3" s="118"/>
      <c r="N3" s="118"/>
      <c r="O3" s="118"/>
      <c r="P3" s="118"/>
      <c r="Q3" s="118"/>
      <c r="R3" s="118"/>
      <c r="S3" s="118"/>
      <c r="T3" s="118"/>
    </row>
    <row r="5" spans="1:81">
      <c r="A5" s="225" t="s">
        <v>33</v>
      </c>
      <c r="B5" s="225"/>
      <c r="C5" s="225"/>
      <c r="D5" s="225"/>
      <c r="E5" s="225"/>
      <c r="F5" s="182"/>
      <c r="G5" s="182"/>
      <c r="H5" s="18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35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69" t="s">
        <v>13</v>
      </c>
      <c r="B10" s="169"/>
      <c r="C10" s="169"/>
      <c r="D10" s="169"/>
      <c r="E10" s="169"/>
      <c r="F10" s="169"/>
      <c r="G10" s="170"/>
      <c r="H10" s="173"/>
      <c r="I10" s="173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71" t="s">
        <v>34</v>
      </c>
      <c r="B11" s="171"/>
      <c r="C11" s="171"/>
      <c r="D11" s="171"/>
      <c r="E11" s="171"/>
      <c r="F11" s="171"/>
      <c r="G11" s="172"/>
      <c r="H11" s="173"/>
      <c r="I11" s="17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</row>
    <row r="15" spans="1:81">
      <c r="A15" s="179" t="s">
        <v>16</v>
      </c>
      <c r="B15" s="169"/>
      <c r="C15" s="169"/>
      <c r="D15" s="169"/>
      <c r="E15" s="169"/>
      <c r="F15" s="169"/>
      <c r="G15" s="169"/>
      <c r="H15" s="169"/>
      <c r="I15" s="1"/>
      <c r="J15" s="1"/>
      <c r="K15" s="1"/>
      <c r="N15" s="220" t="s">
        <v>40</v>
      </c>
      <c r="O15" s="173"/>
      <c r="P15" s="173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0">
        <v>1</v>
      </c>
      <c r="N16" s="221" t="s">
        <v>14</v>
      </c>
      <c r="O16" s="222"/>
      <c r="P16" s="223"/>
      <c r="Q16" s="8">
        <f>COUNTA(V16:CC16)</f>
        <v>0</v>
      </c>
      <c r="R16" s="214">
        <f>SUM(Q16:Q17)</f>
        <v>0</v>
      </c>
      <c r="T16" s="180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127</v>
      </c>
      <c r="G17" s="38"/>
      <c r="H17" s="125"/>
      <c r="I17" s="18"/>
      <c r="J17" s="18"/>
      <c r="K17" s="18"/>
      <c r="M17" s="180"/>
      <c r="N17" s="211" t="s">
        <v>15</v>
      </c>
      <c r="O17" s="212"/>
      <c r="P17" s="213"/>
      <c r="Q17" s="8">
        <f>COUNTA(V17:CC17)</f>
        <v>0</v>
      </c>
      <c r="R17" s="216"/>
      <c r="T17" s="180"/>
      <c r="U17" s="17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128</v>
      </c>
      <c r="G18" s="35" t="s">
        <v>37</v>
      </c>
      <c r="H18" s="35" t="s">
        <v>36</v>
      </c>
      <c r="I18" s="18"/>
      <c r="J18" s="18"/>
      <c r="K18" s="18"/>
      <c r="M18" s="206"/>
      <c r="N18" s="207"/>
      <c r="O18" s="207"/>
      <c r="P18" s="207"/>
      <c r="Q18" s="207"/>
      <c r="R18" s="217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 t="e">
        <f>Q16/$R$16</f>
        <v>#DIV/0!</v>
      </c>
      <c r="F19" s="17">
        <f>'Zbirni prikaz - nastavnici'!F19</f>
        <v>2015</v>
      </c>
      <c r="G19" s="39">
        <f>Q19</f>
        <v>0</v>
      </c>
      <c r="H19" s="24" t="e">
        <f>Q19/$R$19</f>
        <v>#DIV/0!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COUNTA(V19:CC19)</f>
        <v>0</v>
      </c>
      <c r="R19" s="214">
        <f>SUM(Q19:Q22)</f>
        <v>0</v>
      </c>
      <c r="T19" s="180">
        <v>2</v>
      </c>
      <c r="U19" s="126">
        <f>F19</f>
        <v>2015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0</v>
      </c>
      <c r="D20" s="24" t="e">
        <f>Q17/$R$16</f>
        <v>#DIV/0!</v>
      </c>
      <c r="F20" s="149">
        <f>'Zbirni prikaz - nastavnici'!F20</f>
        <v>2014</v>
      </c>
      <c r="G20" s="39">
        <f>Q20</f>
        <v>0</v>
      </c>
      <c r="H20" s="24" t="e">
        <f>Q20/$R$19</f>
        <v>#DIV/0!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COUNTA(V20:CC20)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49">
        <f>'Zbirni prikaz - nastavnici'!F21</f>
        <v>2013</v>
      </c>
      <c r="G21" s="39">
        <f>Q21</f>
        <v>0</v>
      </c>
      <c r="H21" s="24" t="e">
        <f>Q21/$R$19</f>
        <v>#DIV/0!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COUNTA(V21:CC21)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49" t="str">
        <f>'Zbirni prikaz - nastavnici'!F22</f>
        <v>пре 2013</v>
      </c>
      <c r="G22" s="39">
        <f>Q22</f>
        <v>0</v>
      </c>
      <c r="H22" s="24" t="e">
        <f>Q22/$R$19</f>
        <v>#DIV/0!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COUNTA(V22:CC22)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8" t="s">
        <v>19</v>
      </c>
      <c r="C23" s="178"/>
      <c r="D23" s="178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6"/>
      <c r="N23" s="207"/>
      <c r="O23" s="207"/>
      <c r="P23" s="207"/>
      <c r="Q23" s="207"/>
      <c r="R23" s="217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80">
        <v>3</v>
      </c>
      <c r="N24" s="211" t="s">
        <v>17</v>
      </c>
      <c r="O24" s="212"/>
      <c r="P24" s="213"/>
      <c r="Q24" s="8">
        <f>COUNTA(V24:CC24)</f>
        <v>0</v>
      </c>
      <c r="R24" s="214">
        <f>SUM(Q24:Q25)</f>
        <v>0</v>
      </c>
      <c r="T24" s="180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COUNTA(V25:CC25)</f>
        <v>0</v>
      </c>
      <c r="R25" s="216"/>
      <c r="T25" s="180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06"/>
      <c r="N26" s="207"/>
      <c r="O26" s="207"/>
      <c r="P26" s="207"/>
      <c r="Q26" s="207"/>
      <c r="R26" s="217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0">
        <v>4</v>
      </c>
      <c r="N27" s="218" t="s">
        <v>21</v>
      </c>
      <c r="O27" s="218"/>
      <c r="P27" s="218"/>
      <c r="Q27" s="8">
        <f t="shared" ref="Q27:Q35" si="2">COUNTA(V27:CC27)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0</v>
      </c>
      <c r="R32" s="214">
        <f>SUM(Q32:Q35)</f>
        <v>0</v>
      </c>
      <c r="T32" s="180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0</v>
      </c>
      <c r="R33" s="215"/>
      <c r="T33" s="180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25" t="s">
        <v>33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81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81">
      <c r="A41" s="26" t="s">
        <v>35</v>
      </c>
      <c r="B41" s="26"/>
      <c r="C41" s="26"/>
      <c r="D41" s="26"/>
      <c r="E41" s="26"/>
      <c r="F41" s="26"/>
      <c r="G41" s="26"/>
      <c r="H41" s="26"/>
      <c r="I41" s="138"/>
    </row>
    <row r="42" spans="1:81">
      <c r="A42" s="138"/>
      <c r="B42" s="129"/>
      <c r="C42" s="129"/>
      <c r="D42" s="129"/>
      <c r="E42" s="129"/>
      <c r="F42" s="129"/>
      <c r="G42" s="129"/>
    </row>
    <row r="43" spans="1:81">
      <c r="A43" s="169" t="s">
        <v>13</v>
      </c>
      <c r="B43" s="169"/>
      <c r="C43" s="169"/>
      <c r="D43" s="169"/>
      <c r="E43" s="169"/>
      <c r="F43" s="169"/>
      <c r="G43" s="170"/>
      <c r="H43" s="173">
        <f>H10</f>
        <v>0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 t="s">
        <v>39</v>
      </c>
    </row>
    <row r="44" spans="1:81">
      <c r="A44" s="171" t="s">
        <v>34</v>
      </c>
      <c r="B44" s="171"/>
      <c r="C44" s="171"/>
      <c r="D44" s="171"/>
      <c r="E44" s="171"/>
      <c r="F44" s="171"/>
      <c r="G44" s="172"/>
      <c r="H44" s="173">
        <f>H11</f>
        <v>0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224" t="s">
        <v>16</v>
      </c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</row>
    <row r="45" spans="1:81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</row>
    <row r="46" spans="1:81">
      <c r="B46" s="181" t="s">
        <v>11</v>
      </c>
      <c r="C46" s="181"/>
      <c r="D46" s="182"/>
    </row>
    <row r="47" spans="1:81">
      <c r="B47" s="13"/>
      <c r="C47" s="13"/>
      <c r="D47" s="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17"/>
    </row>
    <row r="49" spans="1:81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4" t="s">
        <v>2</v>
      </c>
      <c r="C50" s="175"/>
      <c r="D50" s="175"/>
      <c r="E50" s="175"/>
      <c r="F50" s="175"/>
      <c r="G50" s="176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4" t="s">
        <v>3</v>
      </c>
      <c r="C51" s="175"/>
      <c r="D51" s="175"/>
      <c r="E51" s="175"/>
      <c r="F51" s="175"/>
      <c r="G51" s="176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4" t="s">
        <v>4</v>
      </c>
      <c r="C52" s="175"/>
      <c r="D52" s="175"/>
      <c r="E52" s="175"/>
      <c r="F52" s="175"/>
      <c r="G52" s="176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4" t="s">
        <v>5</v>
      </c>
      <c r="C53" s="175"/>
      <c r="D53" s="175"/>
      <c r="E53" s="175"/>
      <c r="F53" s="175"/>
      <c r="G53" s="176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4" t="s">
        <v>6</v>
      </c>
      <c r="C54" s="175"/>
      <c r="D54" s="175"/>
      <c r="E54" s="175"/>
      <c r="F54" s="175"/>
      <c r="G54" s="176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4" t="s">
        <v>7</v>
      </c>
      <c r="C55" s="175"/>
      <c r="D55" s="175"/>
      <c r="E55" s="175"/>
      <c r="F55" s="175"/>
      <c r="G55" s="176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4" t="s">
        <v>8</v>
      </c>
      <c r="C56" s="175"/>
      <c r="D56" s="175"/>
      <c r="E56" s="175"/>
      <c r="F56" s="175"/>
      <c r="G56" s="176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4" t="s">
        <v>9</v>
      </c>
      <c r="C57" s="175"/>
      <c r="D57" s="175"/>
      <c r="E57" s="175"/>
      <c r="F57" s="175"/>
      <c r="G57" s="176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4" t="s">
        <v>38</v>
      </c>
      <c r="C58" s="175"/>
      <c r="D58" s="175"/>
      <c r="E58" s="175"/>
      <c r="F58" s="175"/>
      <c r="G58" s="176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0" t="s">
        <v>12</v>
      </c>
      <c r="B59" s="191"/>
      <c r="C59" s="191"/>
      <c r="D59" s="191"/>
      <c r="E59" s="191"/>
      <c r="F59" s="191"/>
      <c r="G59" s="192"/>
      <c r="H59" s="56" t="e">
        <f>AVERAGE(H50:H58)</f>
        <v>#DIV/0!</v>
      </c>
      <c r="I59" s="49"/>
      <c r="J59" s="189" t="s">
        <v>63</v>
      </c>
      <c r="K59" s="189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86</v>
      </c>
    </row>
    <row r="150" spans="21:21" ht="13.5" thickBot="1"/>
    <row r="151" spans="21:21" ht="13.5" thickBot="1">
      <c r="U151" s="4" t="e">
        <f>SUM(#REF!)</f>
        <v>#REF!</v>
      </c>
    </row>
  </sheetData>
  <mergeCells count="70">
    <mergeCell ref="V44:CC44"/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B51:G51"/>
    <mergeCell ref="B46:D46"/>
    <mergeCell ref="A15:H15"/>
    <mergeCell ref="A10:G10"/>
    <mergeCell ref="A11:G11"/>
    <mergeCell ref="H10:I10"/>
    <mergeCell ref="H11:I11"/>
    <mergeCell ref="A38:H38"/>
    <mergeCell ref="A43:G43"/>
    <mergeCell ref="H43:I43"/>
    <mergeCell ref="A44:G44"/>
    <mergeCell ref="H44:I44"/>
    <mergeCell ref="N48:R48"/>
    <mergeCell ref="S48:S49"/>
    <mergeCell ref="V48:CC48"/>
    <mergeCell ref="B52:G52"/>
    <mergeCell ref="B53:G53"/>
    <mergeCell ref="B50:G50"/>
    <mergeCell ref="J48:K48"/>
    <mergeCell ref="H48:H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R19:R22"/>
    <mergeCell ref="B58:G58"/>
    <mergeCell ref="A59:G59"/>
    <mergeCell ref="B48:G49"/>
    <mergeCell ref="A48:A49"/>
    <mergeCell ref="M16:M17"/>
    <mergeCell ref="J59:K59"/>
    <mergeCell ref="B54:G54"/>
    <mergeCell ref="B55:G55"/>
    <mergeCell ref="B56:G56"/>
    <mergeCell ref="B57:G5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151"/>
  <sheetViews>
    <sheetView topLeftCell="A4" workbookViewId="0">
      <selection activeCell="J26" sqref="J2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02"/>
      <c r="L3" s="102"/>
      <c r="M3" s="102"/>
      <c r="N3" s="102"/>
      <c r="O3" s="102"/>
      <c r="P3" s="102"/>
      <c r="Q3" s="102"/>
      <c r="R3" s="102"/>
      <c r="S3" s="102"/>
      <c r="T3" s="102"/>
    </row>
    <row r="5" spans="1:81">
      <c r="A5" s="225" t="s">
        <v>130</v>
      </c>
      <c r="B5" s="225"/>
      <c r="C5" s="225"/>
      <c r="D5" s="225"/>
      <c r="E5" s="225"/>
      <c r="F5" s="182"/>
      <c r="G5" s="182"/>
      <c r="H5" s="18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</row>
    <row r="7" spans="1:81">
      <c r="A7" s="26" t="s">
        <v>114</v>
      </c>
      <c r="B7" s="26"/>
      <c r="C7" s="26"/>
      <c r="D7" s="26"/>
      <c r="E7" s="26"/>
      <c r="F7" s="26"/>
      <c r="G7" s="26"/>
      <c r="H7" s="26"/>
      <c r="I7" s="106"/>
      <c r="J7" s="106"/>
      <c r="K7" s="106"/>
    </row>
    <row r="8" spans="1:81">
      <c r="A8" s="26" t="s">
        <v>35</v>
      </c>
      <c r="B8" s="26"/>
      <c r="C8" s="26"/>
      <c r="D8" s="26"/>
      <c r="E8" s="26"/>
      <c r="F8" s="26"/>
      <c r="G8" s="26"/>
      <c r="H8" s="26"/>
      <c r="I8" s="106"/>
    </row>
    <row r="9" spans="1:81">
      <c r="A9" s="106"/>
      <c r="B9" s="112"/>
      <c r="C9" s="112"/>
      <c r="D9" s="112"/>
      <c r="E9" s="112"/>
      <c r="F9" s="112"/>
      <c r="G9" s="112"/>
    </row>
    <row r="10" spans="1:81">
      <c r="A10" s="226" t="s">
        <v>32</v>
      </c>
      <c r="B10" s="169"/>
      <c r="C10" s="169"/>
      <c r="D10" s="169"/>
      <c r="E10" s="169"/>
      <c r="F10" s="169"/>
      <c r="G10" s="170"/>
      <c r="H10" s="173"/>
      <c r="I10" s="173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34" t="s">
        <v>39</v>
      </c>
    </row>
    <row r="11" spans="1:81">
      <c r="A11" s="171" t="s">
        <v>34</v>
      </c>
      <c r="B11" s="171"/>
      <c r="C11" s="171"/>
      <c r="D11" s="171"/>
      <c r="E11" s="171"/>
      <c r="F11" s="171"/>
      <c r="G11" s="172"/>
      <c r="H11" s="173"/>
      <c r="I11" s="173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V11" s="224" t="s">
        <v>16</v>
      </c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  <c r="AY11" s="224"/>
      <c r="AZ11" s="224"/>
      <c r="BA11" s="224"/>
      <c r="BB11" s="224"/>
      <c r="BC11" s="224"/>
      <c r="BD11" s="224"/>
      <c r="BE11" s="224"/>
      <c r="BF11" s="224"/>
      <c r="BG11" s="224"/>
      <c r="BH11" s="224"/>
      <c r="BI11" s="224"/>
      <c r="BJ11" s="224"/>
      <c r="BK11" s="224"/>
      <c r="BL11" s="224"/>
      <c r="BM11" s="224"/>
      <c r="BN11" s="224"/>
      <c r="BO11" s="224"/>
      <c r="BP11" s="224"/>
      <c r="BQ11" s="224"/>
      <c r="BR11" s="224"/>
      <c r="BS11" s="224"/>
      <c r="BT11" s="224"/>
      <c r="BU11" s="224"/>
      <c r="BV11" s="224"/>
      <c r="BW11" s="224"/>
      <c r="BX11" s="224"/>
      <c r="BY11" s="224"/>
      <c r="BZ11" s="224"/>
      <c r="CA11" s="224"/>
      <c r="CB11" s="224"/>
      <c r="CC11" s="224"/>
    </row>
    <row r="12" spans="1:81">
      <c r="A12" s="108"/>
      <c r="B12" s="108"/>
      <c r="C12" s="108"/>
      <c r="D12" s="108"/>
      <c r="E12" s="108"/>
      <c r="F12" s="108"/>
      <c r="G12" s="109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</row>
    <row r="13" spans="1:81">
      <c r="A13" s="108"/>
      <c r="B13" s="108"/>
      <c r="C13" s="108"/>
      <c r="D13" s="108"/>
      <c r="E13" s="108"/>
      <c r="F13" s="108"/>
      <c r="G13" s="109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</row>
    <row r="14" spans="1:81">
      <c r="V14" s="219" t="s">
        <v>55</v>
      </c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19"/>
      <c r="BN14" s="219"/>
      <c r="BO14" s="219"/>
      <c r="BP14" s="219"/>
      <c r="BQ14" s="219"/>
      <c r="BR14" s="219"/>
      <c r="BS14" s="219"/>
      <c r="BT14" s="219"/>
      <c r="BU14" s="219"/>
      <c r="BV14" s="219"/>
      <c r="BW14" s="219"/>
      <c r="BX14" s="219"/>
      <c r="BY14" s="219"/>
      <c r="BZ14" s="219"/>
      <c r="CA14" s="219"/>
      <c r="CB14" s="219"/>
      <c r="CC14" s="219"/>
    </row>
    <row r="15" spans="1:81">
      <c r="A15" s="179" t="s">
        <v>16</v>
      </c>
      <c r="B15" s="169"/>
      <c r="C15" s="169"/>
      <c r="D15" s="169"/>
      <c r="E15" s="169"/>
      <c r="F15" s="169"/>
      <c r="G15" s="169"/>
      <c r="H15" s="169"/>
      <c r="I15" s="103"/>
      <c r="J15" s="103"/>
      <c r="K15" s="103"/>
      <c r="N15" s="220" t="s">
        <v>40</v>
      </c>
      <c r="O15" s="173"/>
      <c r="P15" s="173"/>
      <c r="Q15" s="116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02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M16" s="180">
        <v>1</v>
      </c>
      <c r="N16" s="221" t="s">
        <v>14</v>
      </c>
      <c r="O16" s="222"/>
      <c r="P16" s="223"/>
      <c r="Q16" s="8">
        <f>COUNTA(V16:CC16)</f>
        <v>0</v>
      </c>
      <c r="R16" s="214">
        <f>SUM(Q16:Q17)</f>
        <v>0</v>
      </c>
      <c r="T16" s="180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11" t="s">
        <v>41</v>
      </c>
      <c r="C17" s="111"/>
      <c r="F17" s="38" t="s">
        <v>127</v>
      </c>
      <c r="G17" s="38"/>
      <c r="H17" s="125"/>
      <c r="I17" s="104"/>
      <c r="J17" s="104"/>
      <c r="K17" s="104"/>
      <c r="M17" s="180"/>
      <c r="N17" s="211" t="s">
        <v>15</v>
      </c>
      <c r="O17" s="212"/>
      <c r="P17" s="213"/>
      <c r="Q17" s="8">
        <f>COUNTA(V17:CC17)</f>
        <v>0</v>
      </c>
      <c r="R17" s="216"/>
      <c r="T17" s="180"/>
      <c r="U17" s="115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16" t="s">
        <v>37</v>
      </c>
      <c r="D18" s="116" t="s">
        <v>36</v>
      </c>
      <c r="F18" s="41" t="s">
        <v>128</v>
      </c>
      <c r="G18" s="116" t="s">
        <v>37</v>
      </c>
      <c r="H18" s="116" t="s">
        <v>36</v>
      </c>
      <c r="I18" s="104"/>
      <c r="J18" s="104"/>
      <c r="K18" s="104"/>
      <c r="M18" s="206"/>
      <c r="N18" s="207"/>
      <c r="O18" s="207"/>
      <c r="P18" s="207"/>
      <c r="Q18" s="207"/>
      <c r="R18" s="217"/>
      <c r="T18" s="105"/>
      <c r="U18" s="115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10">
        <f>Q16</f>
        <v>0</v>
      </c>
      <c r="D19" s="24" t="e">
        <f>Q16/$R$16</f>
        <v>#DIV/0!</v>
      </c>
      <c r="F19" s="124">
        <f>'Zbirni prikaz - saradnici'!F19</f>
        <v>2015</v>
      </c>
      <c r="G19" s="39">
        <f>Q19</f>
        <v>0</v>
      </c>
      <c r="H19" s="24" t="e">
        <f>Q19/$R$19</f>
        <v>#DIV/0!</v>
      </c>
      <c r="I19" s="25"/>
      <c r="J19" s="25"/>
      <c r="K19" s="25"/>
      <c r="M19" s="180">
        <v>2</v>
      </c>
      <c r="N19" s="211">
        <f>F19</f>
        <v>2015</v>
      </c>
      <c r="O19" s="212"/>
      <c r="P19" s="213"/>
      <c r="Q19" s="8">
        <f>COUNTA(V19:CC19)</f>
        <v>0</v>
      </c>
      <c r="R19" s="214">
        <f>SUM(Q19:Q22)</f>
        <v>0</v>
      </c>
      <c r="T19" s="180">
        <v>2</v>
      </c>
      <c r="U19" s="126">
        <f>F19</f>
        <v>2015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15" t="s">
        <v>15</v>
      </c>
      <c r="C20" s="110">
        <f>Q17</f>
        <v>0</v>
      </c>
      <c r="D20" s="24" t="e">
        <f>Q17/$R$16</f>
        <v>#DIV/0!</v>
      </c>
      <c r="F20" s="149">
        <f>'Zbirni prikaz - saradnici'!F20</f>
        <v>2014</v>
      </c>
      <c r="G20" s="39">
        <f>Q20</f>
        <v>0</v>
      </c>
      <c r="H20" s="24" t="e">
        <f>Q20/$R$19</f>
        <v>#DIV/0!</v>
      </c>
      <c r="I20" s="25"/>
      <c r="J20" s="25"/>
      <c r="K20" s="25"/>
      <c r="M20" s="180"/>
      <c r="N20" s="211">
        <f t="shared" ref="N20:N22" si="0">F20</f>
        <v>2014</v>
      </c>
      <c r="O20" s="212"/>
      <c r="P20" s="213"/>
      <c r="Q20" s="8">
        <f>COUNTA(V20:CC20)</f>
        <v>0</v>
      </c>
      <c r="R20" s="215"/>
      <c r="T20" s="180"/>
      <c r="U20" s="126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49">
        <f>'Zbirni prikaz - saradnici'!F21</f>
        <v>2013</v>
      </c>
      <c r="G21" s="39">
        <f>Q21</f>
        <v>0</v>
      </c>
      <c r="H21" s="24" t="e">
        <f>Q21/$R$19</f>
        <v>#DIV/0!</v>
      </c>
      <c r="I21" s="25"/>
      <c r="J21" s="25"/>
      <c r="K21" s="25"/>
      <c r="M21" s="180"/>
      <c r="N21" s="211">
        <f t="shared" si="0"/>
        <v>2013</v>
      </c>
      <c r="O21" s="212"/>
      <c r="P21" s="213"/>
      <c r="Q21" s="8">
        <f>COUNTA(V21:CC21)</f>
        <v>0</v>
      </c>
      <c r="R21" s="215"/>
      <c r="T21" s="180"/>
      <c r="U21" s="126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49" t="str">
        <f>'Zbirni prikaz - saradnici'!F22</f>
        <v>пре 2013</v>
      </c>
      <c r="G22" s="39">
        <f>Q22</f>
        <v>0</v>
      </c>
      <c r="H22" s="24" t="e">
        <f>Q22/$R$19</f>
        <v>#DIV/0!</v>
      </c>
      <c r="I22" s="25"/>
      <c r="J22" s="25"/>
      <c r="K22" s="25"/>
      <c r="M22" s="180"/>
      <c r="N22" s="211" t="str">
        <f t="shared" si="0"/>
        <v>пре 2013</v>
      </c>
      <c r="O22" s="212"/>
      <c r="P22" s="213"/>
      <c r="Q22" s="8">
        <f>COUNTA(V22:CC22)</f>
        <v>0</v>
      </c>
      <c r="R22" s="216"/>
      <c r="T22" s="180"/>
      <c r="U22" s="126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78" t="s">
        <v>19</v>
      </c>
      <c r="C23" s="178"/>
      <c r="D23" s="178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06"/>
      <c r="N23" s="207"/>
      <c r="O23" s="207"/>
      <c r="P23" s="207"/>
      <c r="Q23" s="207"/>
      <c r="R23" s="217"/>
      <c r="T23" s="105"/>
      <c r="U23" s="115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16" t="s">
        <v>37</v>
      </c>
      <c r="D24" s="116" t="s">
        <v>36</v>
      </c>
      <c r="M24" s="180">
        <v>3</v>
      </c>
      <c r="N24" s="211" t="s">
        <v>17</v>
      </c>
      <c r="O24" s="212"/>
      <c r="P24" s="213"/>
      <c r="Q24" s="8">
        <f>COUNTA(V24:CC24)</f>
        <v>0</v>
      </c>
      <c r="R24" s="214">
        <f>SUM(Q24:Q25)</f>
        <v>0</v>
      </c>
      <c r="T24" s="180">
        <v>3</v>
      </c>
      <c r="U24" s="115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5" t="s">
        <v>17</v>
      </c>
      <c r="C25" s="39">
        <f>Q24</f>
        <v>0</v>
      </c>
      <c r="D25" s="24" t="e">
        <f>Q24/$R$24</f>
        <v>#DIV/0!</v>
      </c>
      <c r="M25" s="180"/>
      <c r="N25" s="211" t="s">
        <v>18</v>
      </c>
      <c r="O25" s="212"/>
      <c r="P25" s="213"/>
      <c r="Q25" s="8">
        <f>COUNTA(V25:CC25)</f>
        <v>0</v>
      </c>
      <c r="R25" s="216"/>
      <c r="T25" s="180"/>
      <c r="U25" s="115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15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11"/>
      <c r="M26" s="206"/>
      <c r="N26" s="207"/>
      <c r="O26" s="207"/>
      <c r="P26" s="207"/>
      <c r="Q26" s="207"/>
      <c r="R26" s="217"/>
      <c r="T26" s="105"/>
      <c r="U26" s="115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16" t="s">
        <v>37</v>
      </c>
      <c r="H27" s="116" t="s">
        <v>36</v>
      </c>
      <c r="J27" s="111"/>
      <c r="K27" s="111"/>
      <c r="M27" s="180">
        <v>4</v>
      </c>
      <c r="N27" s="218" t="s">
        <v>21</v>
      </c>
      <c r="O27" s="218"/>
      <c r="P27" s="218"/>
      <c r="Q27" s="8">
        <f t="shared" ref="Q27:Q35" si="2">COUNTA(V27:CC27)</f>
        <v>0</v>
      </c>
      <c r="R27" s="214">
        <f>SUM(Q27:Q31)</f>
        <v>0</v>
      </c>
      <c r="T27" s="180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0"/>
      <c r="N28" s="218" t="s">
        <v>22</v>
      </c>
      <c r="O28" s="218"/>
      <c r="P28" s="218"/>
      <c r="Q28" s="8">
        <f t="shared" si="2"/>
        <v>0</v>
      </c>
      <c r="R28" s="215"/>
      <c r="T28" s="180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0"/>
      <c r="N29" s="218" t="s">
        <v>23</v>
      </c>
      <c r="O29" s="218"/>
      <c r="P29" s="218"/>
      <c r="Q29" s="8">
        <f t="shared" si="2"/>
        <v>0</v>
      </c>
      <c r="R29" s="215"/>
      <c r="T29" s="180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16" t="s">
        <v>37</v>
      </c>
      <c r="D30" s="116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0"/>
      <c r="N30" s="218" t="s">
        <v>24</v>
      </c>
      <c r="O30" s="218"/>
      <c r="P30" s="218"/>
      <c r="Q30" s="8">
        <f t="shared" si="2"/>
        <v>0</v>
      </c>
      <c r="R30" s="215"/>
      <c r="T30" s="180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0"/>
      <c r="N31" s="218" t="s">
        <v>25</v>
      </c>
      <c r="O31" s="218"/>
      <c r="P31" s="218"/>
      <c r="Q31" s="8">
        <f t="shared" si="2"/>
        <v>0</v>
      </c>
      <c r="R31" s="216"/>
      <c r="T31" s="180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0">
        <v>5</v>
      </c>
      <c r="N32" s="211" t="s">
        <v>27</v>
      </c>
      <c r="O32" s="212"/>
      <c r="P32" s="213"/>
      <c r="Q32" s="8">
        <f t="shared" si="2"/>
        <v>0</v>
      </c>
      <c r="R32" s="214">
        <f>SUM(Q32:Q35)</f>
        <v>0</v>
      </c>
      <c r="T32" s="180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0"/>
      <c r="N33" s="211" t="s">
        <v>30</v>
      </c>
      <c r="O33" s="212" t="s">
        <v>30</v>
      </c>
      <c r="P33" s="213" t="s">
        <v>30</v>
      </c>
      <c r="Q33" s="8">
        <f t="shared" si="2"/>
        <v>0</v>
      </c>
      <c r="R33" s="215"/>
      <c r="T33" s="180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0"/>
      <c r="N34" s="211" t="s">
        <v>28</v>
      </c>
      <c r="O34" s="212" t="s">
        <v>28</v>
      </c>
      <c r="P34" s="213" t="s">
        <v>28</v>
      </c>
      <c r="Q34" s="8">
        <f t="shared" si="2"/>
        <v>0</v>
      </c>
      <c r="R34" s="215"/>
      <c r="T34" s="180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0"/>
      <c r="N35" s="211" t="s">
        <v>44</v>
      </c>
      <c r="O35" s="212" t="s">
        <v>29</v>
      </c>
      <c r="P35" s="213" t="s">
        <v>29</v>
      </c>
      <c r="Q35" s="8">
        <f t="shared" si="2"/>
        <v>0</v>
      </c>
      <c r="R35" s="216"/>
      <c r="T35" s="180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11"/>
      <c r="C36" s="111"/>
    </row>
    <row r="37" spans="1:81">
      <c r="B37" s="111"/>
      <c r="C37" s="111"/>
    </row>
    <row r="38" spans="1:81">
      <c r="A38" s="225" t="s">
        <v>130</v>
      </c>
      <c r="B38" s="225"/>
      <c r="C38" s="225"/>
      <c r="D38" s="225"/>
      <c r="E38" s="225"/>
      <c r="F38" s="182"/>
      <c r="G38" s="182"/>
      <c r="H38" s="182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</row>
    <row r="40" spans="1:81">
      <c r="A40" s="26" t="s">
        <v>114</v>
      </c>
      <c r="B40" s="26"/>
      <c r="C40" s="26"/>
      <c r="D40" s="26"/>
      <c r="E40" s="26"/>
      <c r="F40" s="26"/>
      <c r="G40" s="26"/>
      <c r="H40" s="26"/>
      <c r="I40" s="138"/>
      <c r="J40" s="138"/>
      <c r="K40" s="138"/>
    </row>
    <row r="41" spans="1:81">
      <c r="A41" s="26" t="s">
        <v>35</v>
      </c>
      <c r="B41" s="26"/>
      <c r="C41" s="26"/>
      <c r="D41" s="26"/>
      <c r="E41" s="26"/>
      <c r="F41" s="26"/>
      <c r="G41" s="26"/>
      <c r="H41" s="26"/>
      <c r="I41" s="138"/>
    </row>
    <row r="42" spans="1:81">
      <c r="A42" s="138"/>
      <c r="B42" s="129"/>
      <c r="C42" s="129"/>
      <c r="D42" s="129"/>
      <c r="E42" s="129"/>
      <c r="F42" s="129"/>
      <c r="G42" s="129"/>
    </row>
    <row r="43" spans="1:81">
      <c r="A43" s="226" t="s">
        <v>32</v>
      </c>
      <c r="B43" s="169"/>
      <c r="C43" s="169"/>
      <c r="D43" s="169"/>
      <c r="E43" s="169"/>
      <c r="F43" s="169"/>
      <c r="G43" s="170"/>
      <c r="H43" s="173">
        <f>H10</f>
        <v>0</v>
      </c>
      <c r="I43" s="173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34" t="s">
        <v>39</v>
      </c>
    </row>
    <row r="44" spans="1:81">
      <c r="A44" s="171" t="s">
        <v>34</v>
      </c>
      <c r="B44" s="171"/>
      <c r="C44" s="171"/>
      <c r="D44" s="171"/>
      <c r="E44" s="171"/>
      <c r="F44" s="171"/>
      <c r="G44" s="172"/>
      <c r="H44" s="173">
        <f>H11</f>
        <v>0</v>
      </c>
      <c r="I44" s="173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V44" s="224" t="s">
        <v>16</v>
      </c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</row>
    <row r="45" spans="1:81">
      <c r="A45" s="132"/>
      <c r="B45" s="132"/>
      <c r="C45" s="132"/>
      <c r="D45" s="132"/>
      <c r="E45" s="132"/>
      <c r="F45" s="132"/>
      <c r="G45" s="133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V45" s="137"/>
      <c r="W45" s="137"/>
      <c r="X45" s="137"/>
      <c r="Y45" s="137"/>
      <c r="Z45" s="137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137"/>
      <c r="BS45" s="137"/>
      <c r="BT45" s="137"/>
      <c r="BU45" s="137"/>
      <c r="BV45" s="137"/>
      <c r="BW45" s="137"/>
      <c r="BX45" s="137"/>
      <c r="BY45" s="137"/>
      <c r="BZ45" s="137"/>
      <c r="CA45" s="137"/>
      <c r="CB45" s="137"/>
      <c r="CC45" s="137"/>
    </row>
    <row r="46" spans="1:81">
      <c r="B46" s="181" t="s">
        <v>11</v>
      </c>
      <c r="C46" s="181"/>
      <c r="D46" s="182"/>
    </row>
    <row r="47" spans="1:81">
      <c r="B47" s="111"/>
      <c r="C47" s="111"/>
      <c r="D47" s="112"/>
      <c r="U47" s="34" t="s">
        <v>96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0" t="s">
        <v>0</v>
      </c>
      <c r="B48" s="183" t="s">
        <v>1</v>
      </c>
      <c r="C48" s="184"/>
      <c r="D48" s="184"/>
      <c r="E48" s="184"/>
      <c r="F48" s="184"/>
      <c r="G48" s="185"/>
      <c r="H48" s="177" t="s">
        <v>10</v>
      </c>
      <c r="I48" s="31"/>
      <c r="J48" s="193" t="s">
        <v>64</v>
      </c>
      <c r="K48" s="193"/>
      <c r="N48" s="208" t="s">
        <v>57</v>
      </c>
      <c r="O48" s="209"/>
      <c r="P48" s="209"/>
      <c r="Q48" s="209"/>
      <c r="R48" s="210"/>
      <c r="S48" s="204" t="s">
        <v>58</v>
      </c>
      <c r="V48" s="206" t="s">
        <v>55</v>
      </c>
      <c r="W48" s="207"/>
      <c r="X48" s="207"/>
      <c r="Y48" s="207"/>
      <c r="Z48" s="207"/>
      <c r="AA48" s="207"/>
      <c r="AB48" s="207"/>
      <c r="AC48" s="207"/>
      <c r="AD48" s="207"/>
      <c r="AE48" s="207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  <c r="AR48" s="207"/>
      <c r="AS48" s="207"/>
      <c r="AT48" s="207"/>
      <c r="AU48" s="207"/>
      <c r="AV48" s="207"/>
      <c r="AW48" s="207"/>
      <c r="AX48" s="207"/>
      <c r="AY48" s="207"/>
      <c r="AZ48" s="207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07"/>
      <c r="BL48" s="207"/>
      <c r="BM48" s="207"/>
      <c r="BN48" s="207"/>
      <c r="BO48" s="207"/>
      <c r="BP48" s="207"/>
      <c r="BQ48" s="207"/>
      <c r="BR48" s="207"/>
      <c r="BS48" s="207"/>
      <c r="BT48" s="207"/>
      <c r="BU48" s="207"/>
      <c r="BV48" s="207"/>
      <c r="BW48" s="207"/>
      <c r="BX48" s="207"/>
      <c r="BY48" s="207"/>
      <c r="BZ48" s="207"/>
      <c r="CA48" s="207"/>
      <c r="CB48" s="207"/>
      <c r="CC48" s="217"/>
    </row>
    <row r="49" spans="1:81" ht="24.75" customHeight="1">
      <c r="A49" s="180"/>
      <c r="B49" s="186"/>
      <c r="C49" s="187"/>
      <c r="D49" s="187"/>
      <c r="E49" s="187"/>
      <c r="F49" s="187"/>
      <c r="G49" s="188"/>
      <c r="H49" s="177"/>
      <c r="I49" s="31"/>
      <c r="J49" s="105" t="s">
        <v>37</v>
      </c>
      <c r="K49" s="105" t="s">
        <v>36</v>
      </c>
      <c r="L49" s="6"/>
      <c r="M49" s="10" t="s">
        <v>56</v>
      </c>
      <c r="N49" s="105">
        <v>1</v>
      </c>
      <c r="O49" s="105">
        <v>2</v>
      </c>
      <c r="P49" s="105">
        <v>3</v>
      </c>
      <c r="Q49" s="105">
        <v>4</v>
      </c>
      <c r="R49" s="105">
        <v>5</v>
      </c>
      <c r="S49" s="205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74" t="s">
        <v>68</v>
      </c>
      <c r="C50" s="175"/>
      <c r="D50" s="175"/>
      <c r="E50" s="175"/>
      <c r="F50" s="175"/>
      <c r="G50" s="176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74" t="s">
        <v>69</v>
      </c>
      <c r="C51" s="175"/>
      <c r="D51" s="175"/>
      <c r="E51" s="175"/>
      <c r="F51" s="175"/>
      <c r="G51" s="176"/>
      <c r="H51" s="30" t="e">
        <f t="shared" ref="H51:H56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74" t="s">
        <v>70</v>
      </c>
      <c r="C52" s="175"/>
      <c r="D52" s="175"/>
      <c r="E52" s="175"/>
      <c r="F52" s="175"/>
      <c r="G52" s="176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74" t="s">
        <v>71</v>
      </c>
      <c r="C53" s="175"/>
      <c r="D53" s="175"/>
      <c r="E53" s="175"/>
      <c r="F53" s="175"/>
      <c r="G53" s="176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74" t="s">
        <v>72</v>
      </c>
      <c r="C54" s="175"/>
      <c r="D54" s="175"/>
      <c r="E54" s="175"/>
      <c r="F54" s="175"/>
      <c r="G54" s="176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74" t="s">
        <v>73</v>
      </c>
      <c r="C55" s="175"/>
      <c r="D55" s="175"/>
      <c r="E55" s="175"/>
      <c r="F55" s="175"/>
      <c r="G55" s="176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74" t="s">
        <v>74</v>
      </c>
      <c r="C56" s="175"/>
      <c r="D56" s="175"/>
      <c r="E56" s="175"/>
      <c r="F56" s="175"/>
      <c r="G56" s="176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74" t="s">
        <v>75</v>
      </c>
      <c r="C57" s="175"/>
      <c r="D57" s="175"/>
      <c r="E57" s="175"/>
      <c r="F57" s="175"/>
      <c r="G57" s="176"/>
      <c r="H57" s="30" t="e">
        <f>(N57*$N$49+O57*$O$49+P57*$P$49+Q57*$Q$49+R57*$R$49)/S57</f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74" t="s">
        <v>76</v>
      </c>
      <c r="C58" s="175"/>
      <c r="D58" s="175"/>
      <c r="E58" s="175"/>
      <c r="F58" s="175"/>
      <c r="G58" s="176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0" t="s">
        <v>12</v>
      </c>
      <c r="B59" s="191"/>
      <c r="C59" s="191"/>
      <c r="D59" s="191"/>
      <c r="E59" s="191"/>
      <c r="F59" s="191"/>
      <c r="G59" s="192"/>
      <c r="H59" s="56" t="e">
        <f>AVERAGE(H50:H58)</f>
        <v>#DIV/0!</v>
      </c>
      <c r="I59" s="49"/>
      <c r="J59" s="189" t="s">
        <v>63</v>
      </c>
      <c r="K59" s="189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70">
    <mergeCell ref="V44:CC44"/>
    <mergeCell ref="A38:H38"/>
    <mergeCell ref="A43:G43"/>
    <mergeCell ref="H43:I43"/>
    <mergeCell ref="A44:G44"/>
    <mergeCell ref="H44:I44"/>
    <mergeCell ref="V11:CC11"/>
    <mergeCell ref="A5:H5"/>
    <mergeCell ref="A10:G10"/>
    <mergeCell ref="H10:I10"/>
    <mergeCell ref="A11:G11"/>
    <mergeCell ref="H11:I11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CC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Zbirni prikaz - nastavnici</vt:lpstr>
      <vt:lpstr>Zbirni prikaz - saradnici</vt:lpstr>
      <vt:lpstr>Prosecne ocene</vt:lpstr>
      <vt:lpstr>1. Mr Petar Gajic</vt:lpstr>
      <vt:lpstr>1.1 Mr Kosta Katic</vt:lpstr>
      <vt:lpstr>2. Mr Petar Gajic</vt:lpstr>
      <vt:lpstr>2.1 Mr Kosta Katic</vt:lpstr>
      <vt:lpstr>3. Dr Slavica Jovanovic</vt:lpstr>
      <vt:lpstr>4. Dr Vjekoslav Budimirovic</vt:lpstr>
      <vt:lpstr>4.1 Dr Slavica Jovanovic</vt:lpstr>
      <vt:lpstr>5. Dr Sava Maksimovic</vt:lpstr>
      <vt:lpstr>5.1 Dragana Drljacic</vt:lpstr>
      <vt:lpstr>7. Dr Aleksandra Maksimovic</vt:lpstr>
      <vt:lpstr>7.1 Dr Mira Jovanovic</vt:lpstr>
      <vt:lpstr>13.Dr Andjelka Lazic</vt:lpstr>
      <vt:lpstr>14. Mr Branka Pavlovic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2016-06-08T19:18:11Z</cp:lastPrinted>
  <dcterms:created xsi:type="dcterms:W3CDTF">2009-03-12T18:48:12Z</dcterms:created>
  <dcterms:modified xsi:type="dcterms:W3CDTF">2016-06-12T20:02:10Z</dcterms:modified>
</cp:coreProperties>
</file>